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 firstSheet="6" activeTab="6"/>
  </bookViews>
  <sheets>
    <sheet name="Table 1" sheetId="13" state="hidden" r:id="rId1"/>
    <sheet name="Sheet1" sheetId="16" state="hidden" r:id="rId2"/>
    <sheet name="建设手续费概算支出明细表" sheetId="27" state="hidden" r:id="rId3"/>
    <sheet name="建设手续费实际支出明细表" sheetId="28" state="hidden" r:id="rId4"/>
    <sheet name="主体工程增支明细表" sheetId="29" state="hidden" r:id="rId5"/>
    <sheet name="配套设施明细表" sheetId="30" state="hidden" r:id="rId6"/>
    <sheet name="标的明细表" sheetId="42" r:id="rId7"/>
    <sheet name="资产明细表" sheetId="43" r:id="rId8"/>
    <sheet name="附属物明细表" sheetId="44" r:id="rId9"/>
  </sheets>
  <definedNames>
    <definedName name="_xlnm.Print_Titles" localSheetId="5">配套设施明细表!$4:$4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<sst xmlns="http://schemas.openxmlformats.org/spreadsheetml/2006/main" count="1401" uniqueCount="521">
  <si>
    <t>附件：</t>
  </si>
  <si>
    <t>市第二机关幼儿园一区教学点项目经费情况汇总表</t>
  </si>
  <si>
    <t>单位：万元</t>
  </si>
  <si>
    <t>序号</t>
  </si>
  <si>
    <t>项目名称</t>
  </si>
  <si>
    <t>中标合同价</t>
  </si>
  <si>
    <t>已支付金额</t>
  </si>
  <si>
    <t>剩余支付</t>
  </si>
  <si>
    <t>备注</t>
  </si>
  <si>
    <t>主体工程建设费</t>
  </si>
  <si>
    <t>有合同</t>
  </si>
  <si>
    <t>附属工程建设费</t>
  </si>
  <si>
    <t>主体工程设计变更增加费用</t>
  </si>
  <si>
    <t>合计</t>
  </si>
  <si>
    <t>工程手续费</t>
  </si>
  <si>
    <t>主体监理费</t>
  </si>
  <si>
    <t>工程竣工防雷检测费</t>
  </si>
  <si>
    <t>配套监理费</t>
  </si>
  <si>
    <t>主体结构混凝土强度检测</t>
  </si>
  <si>
    <t>勘察费</t>
  </si>
  <si>
    <t>工程图设计费</t>
  </si>
  <si>
    <t>桩基检测费</t>
  </si>
  <si>
    <t>工程咨询费</t>
  </si>
  <si>
    <t>其他费用</t>
  </si>
  <si>
    <t>直接支付</t>
  </si>
  <si>
    <t>注：</t>
  </si>
  <si>
    <t>此表未包含供暖管道铺设、箱式变压器架设费用。</t>
  </si>
  <si>
    <t>一区幼儿园建设手续费概算支出明细表</t>
  </si>
  <si>
    <t>费用</t>
  </si>
  <si>
    <t>拆迁费用</t>
  </si>
  <si>
    <t>工程监理费</t>
  </si>
  <si>
    <t>可研报告编制费</t>
  </si>
  <si>
    <t>可研报告评审费</t>
  </si>
  <si>
    <t>工程造价咨询费用</t>
  </si>
  <si>
    <t>勘察设计费</t>
  </si>
  <si>
    <t>招标代理服务费</t>
  </si>
  <si>
    <t>施工图设计审查费</t>
  </si>
  <si>
    <t>竣工验收费用</t>
  </si>
  <si>
    <t>合  计</t>
  </si>
  <si>
    <t>一区幼儿园建设手续费实际支出明细表</t>
  </si>
  <si>
    <t>总费用</t>
  </si>
  <si>
    <t>已支付费用</t>
  </si>
  <si>
    <t>剩余费用</t>
  </si>
  <si>
    <t>济南市第二机关幼儿园一区教学点建设项目增支明细表</t>
  </si>
  <si>
    <t>单位：元</t>
  </si>
  <si>
    <t>总  计</t>
  </si>
  <si>
    <t>一、基础变更部分</t>
  </si>
  <si>
    <t>单位</t>
  </si>
  <si>
    <t>数量</t>
  </si>
  <si>
    <t>综合单价</t>
  </si>
  <si>
    <t>金额</t>
  </si>
  <si>
    <t>（一）</t>
  </si>
  <si>
    <t>桩基施工部分</t>
  </si>
  <si>
    <t>桩基础</t>
  </si>
  <si>
    <t>项</t>
  </si>
  <si>
    <t>买土垫方打桩</t>
  </si>
  <si>
    <t>m³</t>
  </si>
  <si>
    <t>承台及基础梁</t>
  </si>
  <si>
    <t>房心回填土</t>
  </si>
  <si>
    <t>挖土方</t>
  </si>
  <si>
    <t>规费税金17.05%</t>
  </si>
  <si>
    <t>（二）</t>
  </si>
  <si>
    <t>图纸原设计基础部分（需调减）</t>
  </si>
  <si>
    <t>基础土方</t>
  </si>
  <si>
    <t>回填土方</t>
  </si>
  <si>
    <t>独立基础</t>
  </si>
  <si>
    <t>满堂基础</t>
  </si>
  <si>
    <t>基础梁</t>
  </si>
  <si>
    <t>钢筋</t>
  </si>
  <si>
    <t>ｔ</t>
  </si>
  <si>
    <t>二、原材料价格调整部分</t>
  </si>
  <si>
    <t>材料名称</t>
  </si>
  <si>
    <t>实际价格</t>
  </si>
  <si>
    <t>投标价</t>
  </si>
  <si>
    <t>价差</t>
  </si>
  <si>
    <r>
      <rPr>
        <sz val="11"/>
        <color indexed="8"/>
        <rFont val="宋体"/>
        <charset val="134"/>
      </rPr>
      <t>钢材三级钢</t>
    </r>
    <r>
      <rPr>
        <sz val="11"/>
        <rFont val="宋体"/>
        <charset val="134"/>
      </rPr>
      <t>＞Φ10</t>
    </r>
  </si>
  <si>
    <r>
      <rPr>
        <sz val="11"/>
        <color indexed="8"/>
        <rFont val="宋体"/>
        <charset val="134"/>
      </rPr>
      <t>钢材三级钢≤</t>
    </r>
    <r>
      <rPr>
        <sz val="11"/>
        <rFont val="宋体"/>
        <charset val="134"/>
      </rPr>
      <t>Φ10</t>
    </r>
  </si>
  <si>
    <t>箍筋</t>
  </si>
  <si>
    <t>C30商品混凝土</t>
  </si>
  <si>
    <t>C25商品混凝土</t>
  </si>
  <si>
    <t>C20商品混凝土</t>
  </si>
  <si>
    <t>C15商品混凝土</t>
  </si>
  <si>
    <t>水泥</t>
  </si>
  <si>
    <t>河砂</t>
  </si>
  <si>
    <t>石子</t>
  </si>
  <si>
    <t>加气混凝土自保温砌块</t>
  </si>
  <si>
    <t>土建人工费</t>
  </si>
  <si>
    <t>工日</t>
  </si>
  <si>
    <t>装饰人工费</t>
  </si>
  <si>
    <t>附件3</t>
  </si>
  <si>
    <t>市第二机关幼儿园一区教学点
建设项目配套设施一览表</t>
  </si>
  <si>
    <r>
      <rPr>
        <sz val="14"/>
        <color indexed="8"/>
        <rFont val="Times New Roman"/>
        <charset val="0"/>
      </rPr>
      <t xml:space="preserve">    </t>
    </r>
    <r>
      <rPr>
        <sz val="14"/>
        <color indexed="8"/>
        <rFont val="仿宋_GB2312"/>
        <charset val="134"/>
      </rPr>
      <t>单位：元</t>
    </r>
  </si>
  <si>
    <t>编号</t>
  </si>
  <si>
    <t>名称</t>
  </si>
  <si>
    <t>单价</t>
  </si>
  <si>
    <t>总价</t>
  </si>
  <si>
    <t>一</t>
  </si>
  <si>
    <t>体育类</t>
  </si>
  <si>
    <t>滑梯</t>
  </si>
  <si>
    <t>架</t>
  </si>
  <si>
    <t>荡船或荡桥</t>
  </si>
  <si>
    <t>平衡木</t>
  </si>
  <si>
    <t>对</t>
  </si>
  <si>
    <t>小推车</t>
  </si>
  <si>
    <t>辆</t>
  </si>
  <si>
    <t>高跷</t>
  </si>
  <si>
    <t>投篮架</t>
  </si>
  <si>
    <t>个</t>
  </si>
  <si>
    <t>拉力玩具</t>
  </si>
  <si>
    <t>钻圈或拱形门</t>
  </si>
  <si>
    <t>副</t>
  </si>
  <si>
    <t>小皮球</t>
  </si>
  <si>
    <t>羊角球</t>
  </si>
  <si>
    <t>跳跳球</t>
  </si>
  <si>
    <t>钻筒</t>
  </si>
  <si>
    <t>种</t>
  </si>
  <si>
    <t>长绳</t>
  </si>
  <si>
    <t>根</t>
  </si>
  <si>
    <t>短绳</t>
  </si>
  <si>
    <t>二</t>
  </si>
  <si>
    <t>建构类</t>
  </si>
  <si>
    <r>
      <rPr>
        <sz val="12"/>
        <color indexed="8"/>
        <rFont val="仿宋"/>
        <charset val="134"/>
      </rPr>
      <t>积木</t>
    </r>
    <r>
      <rPr>
        <sz val="10"/>
        <color indexed="8"/>
        <rFont val="仿宋"/>
        <charset val="134"/>
      </rPr>
      <t>（大、中、小型）</t>
    </r>
  </si>
  <si>
    <t>套</t>
  </si>
  <si>
    <t>穿编玩具</t>
  </si>
  <si>
    <t>三</t>
  </si>
  <si>
    <t>角色、表演游戏类</t>
  </si>
  <si>
    <t>人物玩具</t>
  </si>
  <si>
    <t>动植物玩具</t>
  </si>
  <si>
    <t>工具</t>
  </si>
  <si>
    <t>木偶</t>
  </si>
  <si>
    <t>头饰</t>
  </si>
  <si>
    <t>场景（娃娃家、厨房、小商店、小医院、理发店、公园等）</t>
  </si>
  <si>
    <t>四</t>
  </si>
  <si>
    <t>音乐类</t>
  </si>
  <si>
    <t>钢琴</t>
  </si>
  <si>
    <t>台</t>
  </si>
  <si>
    <t>五</t>
  </si>
  <si>
    <t>美工类</t>
  </si>
  <si>
    <t>剪刀</t>
  </si>
  <si>
    <t>把</t>
  </si>
  <si>
    <t>调色盘</t>
  </si>
  <si>
    <t>泥</t>
  </si>
  <si>
    <t>画架或画板</t>
  </si>
  <si>
    <t>块</t>
  </si>
  <si>
    <t>颜料</t>
  </si>
  <si>
    <t>六</t>
  </si>
  <si>
    <t>图书、挂图和卡片</t>
  </si>
  <si>
    <t>教育挂图</t>
  </si>
  <si>
    <t>各种卡片</t>
  </si>
  <si>
    <t>七</t>
  </si>
  <si>
    <t>电教类</t>
  </si>
  <si>
    <t>一体机</t>
  </si>
  <si>
    <r>
      <rPr>
        <sz val="12"/>
        <color indexed="8"/>
        <rFont val="仿宋"/>
        <charset val="134"/>
      </rPr>
      <t>多媒体设备</t>
    </r>
    <r>
      <rPr>
        <sz val="12"/>
        <color indexed="8"/>
        <rFont val="仿宋"/>
        <charset val="134"/>
      </rPr>
      <t>(</t>
    </r>
    <r>
      <rPr>
        <sz val="12"/>
        <color indexed="8"/>
        <rFont val="仿宋"/>
        <charset val="134"/>
      </rPr>
      <t>计算机、投影仪、视频展台</t>
    </r>
    <r>
      <rPr>
        <sz val="12"/>
        <color indexed="8"/>
        <rFont val="仿宋"/>
        <charset val="134"/>
      </rPr>
      <t>)</t>
    </r>
  </si>
  <si>
    <t>摄像机</t>
  </si>
  <si>
    <t>八</t>
  </si>
  <si>
    <t>办公设备</t>
  </si>
  <si>
    <t>幼儿桌子</t>
  </si>
  <si>
    <t>张</t>
  </si>
  <si>
    <t>幼儿椅子</t>
  </si>
  <si>
    <t>儿童书架</t>
  </si>
  <si>
    <t>衣帽被褥柜</t>
  </si>
  <si>
    <t>水碗柜</t>
  </si>
  <si>
    <t>毛巾架</t>
  </si>
  <si>
    <t>书柜（架）</t>
  </si>
  <si>
    <t>杂志架</t>
  </si>
  <si>
    <t>会议桌、椅</t>
  </si>
  <si>
    <t>办公桌</t>
  </si>
  <si>
    <t>办公椅</t>
  </si>
  <si>
    <t>沙发（接待室用）</t>
  </si>
  <si>
    <t>文件柜</t>
  </si>
  <si>
    <t>复印机</t>
  </si>
  <si>
    <t>塑封机</t>
  </si>
  <si>
    <t>电话机</t>
  </si>
  <si>
    <t>部</t>
  </si>
  <si>
    <t>传真机</t>
  </si>
  <si>
    <t>国旗旗杆</t>
  </si>
  <si>
    <t>杆</t>
  </si>
  <si>
    <t>空调</t>
  </si>
  <si>
    <t>直饮机</t>
  </si>
  <si>
    <t>卫生用具</t>
  </si>
  <si>
    <t>塑胶地板</t>
  </si>
  <si>
    <t>监控系统</t>
  </si>
  <si>
    <t>消毒柜</t>
  </si>
  <si>
    <t>九</t>
  </si>
  <si>
    <t>卫生保健器械</t>
  </si>
  <si>
    <t>诊察桌、椅</t>
  </si>
  <si>
    <t>药品器材柜</t>
  </si>
  <si>
    <t>保健资料柜</t>
  </si>
  <si>
    <t>诊察卡</t>
  </si>
  <si>
    <t>体重计</t>
  </si>
  <si>
    <t>灯光视力箱</t>
  </si>
  <si>
    <t>对数视力表</t>
  </si>
  <si>
    <t>身高坐椅计</t>
  </si>
  <si>
    <t>高压消毒锅</t>
  </si>
  <si>
    <t>紫外线灯</t>
  </si>
  <si>
    <t>移动式紫外线灯</t>
  </si>
  <si>
    <t>常用消毒液</t>
  </si>
  <si>
    <t>常用医疗器械</t>
  </si>
  <si>
    <t>带盖方盘</t>
  </si>
  <si>
    <t>敷料缸</t>
  </si>
  <si>
    <t>敷料</t>
  </si>
  <si>
    <t>听诊器</t>
  </si>
  <si>
    <t>只</t>
  </si>
  <si>
    <t>血压计</t>
  </si>
  <si>
    <t>体温计</t>
  </si>
  <si>
    <t>手电筒</t>
  </si>
  <si>
    <t>压舌板</t>
  </si>
  <si>
    <t>软皮尺</t>
  </si>
  <si>
    <t>条</t>
  </si>
  <si>
    <t>暖水袋</t>
  </si>
  <si>
    <t>氧气袋</t>
  </si>
  <si>
    <t>外用药</t>
  </si>
  <si>
    <t>十</t>
  </si>
  <si>
    <t>隔离室</t>
  </si>
  <si>
    <t>一般设备</t>
  </si>
  <si>
    <t>儿童床</t>
  </si>
  <si>
    <t>桌椅</t>
  </si>
  <si>
    <t>浴洗用具</t>
  </si>
  <si>
    <t>病儿餐具</t>
  </si>
  <si>
    <t>体温表</t>
  </si>
  <si>
    <t>支</t>
  </si>
  <si>
    <t>医疗用品</t>
  </si>
  <si>
    <t>消毒液</t>
  </si>
  <si>
    <t>儿童玩具</t>
  </si>
  <si>
    <t>儿童书籍</t>
  </si>
  <si>
    <t>本</t>
  </si>
  <si>
    <t>其它设备</t>
  </si>
  <si>
    <t>成人隔离衣</t>
  </si>
  <si>
    <t>件</t>
  </si>
  <si>
    <t>脸盆</t>
  </si>
  <si>
    <t>毛巾</t>
  </si>
  <si>
    <t>十一</t>
  </si>
  <si>
    <t>多媒体教室</t>
  </si>
  <si>
    <t>音响设备</t>
  </si>
  <si>
    <t>专用椅子</t>
  </si>
  <si>
    <t>十二</t>
  </si>
  <si>
    <t>图书室阅览室</t>
  </si>
  <si>
    <t>幼儿图书</t>
  </si>
  <si>
    <t>册</t>
  </si>
  <si>
    <t>书架</t>
  </si>
  <si>
    <t>专用桌椅</t>
  </si>
  <si>
    <t>软垫</t>
  </si>
  <si>
    <t>十三</t>
  </si>
  <si>
    <t>食堂</t>
  </si>
  <si>
    <t>四层货架</t>
  </si>
  <si>
    <t>1500*500*1600</t>
  </si>
  <si>
    <t>米面架</t>
  </si>
  <si>
    <t>1100*600*260</t>
  </si>
  <si>
    <t>四门雪柜</t>
  </si>
  <si>
    <t>定型</t>
  </si>
  <si>
    <t>绞切两用机</t>
  </si>
  <si>
    <t>400#</t>
  </si>
  <si>
    <t>菜馅机</t>
  </si>
  <si>
    <t>1200*500*1600</t>
  </si>
  <si>
    <t>双星盆槽</t>
  </si>
  <si>
    <t>1200*760*800</t>
  </si>
  <si>
    <t>双层工作台</t>
  </si>
  <si>
    <t>1000*760*800</t>
  </si>
  <si>
    <t>1800*800*800</t>
  </si>
  <si>
    <r>
      <rPr>
        <sz val="12"/>
        <color indexed="8"/>
        <rFont val="仿宋"/>
        <charset val="134"/>
      </rPr>
      <t>炉台调料拼板</t>
    </r>
    <r>
      <rPr>
        <sz val="10"/>
        <color indexed="8"/>
        <rFont val="仿宋"/>
        <charset val="134"/>
      </rPr>
      <t>（实测）</t>
    </r>
  </si>
  <si>
    <t>400*1100*800</t>
  </si>
  <si>
    <t>大锅灶（燃气）</t>
  </si>
  <si>
    <t>1100*1150*800</t>
  </si>
  <si>
    <t>炉台调料拼板</t>
  </si>
  <si>
    <t>400*1150*800</t>
  </si>
  <si>
    <t>双门蒸饭车（竖盘）</t>
  </si>
  <si>
    <t>24盘</t>
  </si>
  <si>
    <r>
      <rPr>
        <sz val="12"/>
        <color indexed="8"/>
        <rFont val="仿宋"/>
        <charset val="134"/>
      </rPr>
      <t>油网烟罩</t>
    </r>
    <r>
      <rPr>
        <sz val="10"/>
        <color indexed="8"/>
        <rFont val="仿宋"/>
        <charset val="134"/>
      </rPr>
      <t>（现场实测）</t>
    </r>
  </si>
  <si>
    <t>7600*1300*500</t>
  </si>
  <si>
    <t>活动驾车</t>
  </si>
  <si>
    <t>12层</t>
  </si>
  <si>
    <t>单星盆槽</t>
  </si>
  <si>
    <t>700*760*800</t>
  </si>
  <si>
    <t>多功能搅拌机</t>
  </si>
  <si>
    <t>B20#</t>
  </si>
  <si>
    <t>和面机</t>
  </si>
  <si>
    <t>50KG</t>
  </si>
  <si>
    <t>压面机</t>
  </si>
  <si>
    <t>350#</t>
  </si>
  <si>
    <t>馒头机</t>
  </si>
  <si>
    <t>MG65/2</t>
  </si>
  <si>
    <t>面粉车</t>
  </si>
  <si>
    <t>600*600*600</t>
  </si>
  <si>
    <t>木面工作台</t>
  </si>
  <si>
    <t>活动饼盘车</t>
  </si>
  <si>
    <t>十层</t>
  </si>
  <si>
    <t>单门发酵柜</t>
  </si>
  <si>
    <t>电烤箱</t>
  </si>
  <si>
    <t>三门六控</t>
  </si>
  <si>
    <t>3200*1200*500</t>
  </si>
  <si>
    <t>电饼铛</t>
  </si>
  <si>
    <t>污碟台</t>
  </si>
  <si>
    <t>600*800*800</t>
  </si>
  <si>
    <t>超声波洗碗机</t>
  </si>
  <si>
    <t>1200*800*800</t>
  </si>
  <si>
    <t>开水器连底座.</t>
  </si>
  <si>
    <t>12KW</t>
  </si>
  <si>
    <t>1600*800*800</t>
  </si>
  <si>
    <t>热风循环消毒柜</t>
  </si>
  <si>
    <t>双门</t>
  </si>
  <si>
    <t>留样柜</t>
  </si>
  <si>
    <t>双层送餐车</t>
  </si>
  <si>
    <t>单通工作台</t>
  </si>
  <si>
    <t>传菜梯</t>
  </si>
  <si>
    <t>更衣柜</t>
  </si>
  <si>
    <t>十四</t>
  </si>
  <si>
    <t>电子屏</t>
  </si>
  <si>
    <t>室外电子屏</t>
  </si>
  <si>
    <t>多功能教室电子屏</t>
  </si>
  <si>
    <t>十五</t>
  </si>
  <si>
    <t>科学发现室</t>
  </si>
  <si>
    <t>间</t>
  </si>
  <si>
    <t>总计</t>
  </si>
  <si>
    <t>标的资产明细表</t>
  </si>
  <si>
    <t>标的名称</t>
  </si>
  <si>
    <r>
      <rPr>
        <sz val="11"/>
        <color theme="1"/>
        <rFont val="宋体"/>
        <charset val="134"/>
        <scheme val="minor"/>
      </rPr>
      <t>建筑面积
（</t>
    </r>
    <r>
      <rPr>
        <sz val="11"/>
        <color theme="1"/>
        <rFont val="SimSun"/>
        <charset val="134"/>
      </rPr>
      <t>㎡）</t>
    </r>
  </si>
  <si>
    <t>配套储藏室</t>
  </si>
  <si>
    <t>储藏室面积
（㎡）</t>
  </si>
  <si>
    <t>家具家电明细</t>
  </si>
  <si>
    <t>挂牌价
（万元）</t>
  </si>
  <si>
    <t>莱芜区文化北路52号市机关第三生活区22幢东1单元102</t>
  </si>
  <si>
    <t>C07</t>
  </si>
  <si>
    <t>空调等19件</t>
  </si>
  <si>
    <t>C12</t>
  </si>
  <si>
    <t>莱芜区文化北路52号市机关第三生活区22幢东1单元201</t>
  </si>
  <si>
    <t>C02</t>
  </si>
  <si>
    <t>电视机等29件</t>
  </si>
  <si>
    <t>C05</t>
  </si>
  <si>
    <t>莱芜区文化北路52号市机关第三生活区22幢东1单元301</t>
  </si>
  <si>
    <t>C03</t>
  </si>
  <si>
    <t>电视机等25件</t>
  </si>
  <si>
    <t>C04</t>
  </si>
  <si>
    <t>莱芜区文化北路52号市机关第三生活区22幢东1单元302</t>
  </si>
  <si>
    <t>C09</t>
  </si>
  <si>
    <t>立式空调等6件</t>
  </si>
  <si>
    <t>C10</t>
  </si>
  <si>
    <t>莱芜区文化北路52号市机关第三生活区22幢东2单元202</t>
  </si>
  <si>
    <t>C20</t>
  </si>
  <si>
    <t>办公沙发等19件</t>
  </si>
  <si>
    <t>C23</t>
  </si>
  <si>
    <t>莱芜区文化北路52号市机关第三生活区22幢东2单元301</t>
  </si>
  <si>
    <t>C15</t>
  </si>
  <si>
    <t>办公沙发等18件</t>
  </si>
  <si>
    <t>C16</t>
  </si>
  <si>
    <t>莱芜区文化北路52号市机关第三生活区22幢东2单元302</t>
  </si>
  <si>
    <t>C21</t>
  </si>
  <si>
    <t>C22</t>
  </si>
  <si>
    <t>莱芜区文化北路52号市机关第三生活区22幢东3单元201</t>
  </si>
  <si>
    <t>C26</t>
  </si>
  <si>
    <t>立式空调等21件</t>
  </si>
  <si>
    <t>C29</t>
  </si>
  <si>
    <t>莱芜区文化北路52号市机关第三生活区22幢东3单元301</t>
  </si>
  <si>
    <t>C27</t>
  </si>
  <si>
    <t>立式空调等19件</t>
  </si>
  <si>
    <t>C28</t>
  </si>
  <si>
    <t>资产明细表</t>
  </si>
  <si>
    <t>单元号</t>
  </si>
  <si>
    <t>产权证号</t>
  </si>
  <si>
    <t>房屋坐落</t>
  </si>
  <si>
    <t>建筑面积（㎡）</t>
  </si>
  <si>
    <t>用途</t>
  </si>
  <si>
    <t>所在层数/房屋总层数</t>
  </si>
  <si>
    <t>净高（米）</t>
  </si>
  <si>
    <t>现状描述</t>
  </si>
  <si>
    <t>东一单元</t>
  </si>
  <si>
    <t>鲁（2024）济南市不动产权第0215765号</t>
  </si>
  <si>
    <t>莱芜区文化北路52号22幢东1单元301</t>
  </si>
  <si>
    <t>成套住宅</t>
  </si>
  <si>
    <t>4/4层</t>
  </si>
  <si>
    <t>2.83米</t>
  </si>
  <si>
    <t>外墙刷涂料，内墙乳胶漆，入户门品牌防盗门，室内木门，塑钢窗，瓷砖地面，卧室木地板，包门窗套，石膏线条包角，厨房、卫生间瓷砖地面，瓷砖墙面，PVC 吊顶</t>
  </si>
  <si>
    <t>鲁（2024）济南市不动产权第0215785号</t>
  </si>
  <si>
    <t>莱芜区文化北路52号22幢C03</t>
  </si>
  <si>
    <t>储藏室</t>
  </si>
  <si>
    <t>1/4层</t>
  </si>
  <si>
    <t>2.1米</t>
  </si>
  <si>
    <t>入户门木门，内墙仿瓷涂料，塑钢窗</t>
  </si>
  <si>
    <t>鲁（2024）济南市不动产权第0215786号</t>
  </si>
  <si>
    <t>莱芜区文化北路52号22幢C04</t>
  </si>
  <si>
    <t>鲁（2024）济南市不动产权第0215685号</t>
  </si>
  <si>
    <t>莱芜区文化北路52号22幢东1单元302</t>
  </si>
  <si>
    <t>外墙刷涂料，内墙乳胶漆，入户门品牌防盗门，室内木门，塑钢窗，瓷砖地面，包门窗套，石膏线条包角，厨房、卫生间瓷砖地面，瓷砖墙面，PVC 吊顶</t>
  </si>
  <si>
    <t>鲁（2024）济南市不动产权第0215705号</t>
  </si>
  <si>
    <t>莱芜区文化北路52号22幢C09</t>
  </si>
  <si>
    <t>鲁（2024）济南市不动产权第0215716号</t>
  </si>
  <si>
    <t>莱芜区文化北路52号22幢C10</t>
  </si>
  <si>
    <t>鲁（2024）济南市不动产权第0215754号</t>
  </si>
  <si>
    <t>莱芜区文化北路52号22幢东1单元201</t>
  </si>
  <si>
    <t>3/4层</t>
  </si>
  <si>
    <t>外墙刷涂料，内墙乳胶漆，入户门品牌防盗门，室内木门，塑钢窗，瓷砖地面，卧室木地板，包门窗套，石膏线条包角，厨房、卫生间瓷砖地面，瓷砖墙面，集成吊顶</t>
  </si>
  <si>
    <t>鲁（2024）济南市不动产权第0215779号</t>
  </si>
  <si>
    <t>莱芜区文化北路52号22幢C02</t>
  </si>
  <si>
    <t>鲁（2024）济南市不动产权第0215790号</t>
  </si>
  <si>
    <t>莱芜区文化北路52号22幢C05</t>
  </si>
  <si>
    <t>鲁（2024）济南市不动产权第0215675号</t>
  </si>
  <si>
    <t>莱芜区文化北路52号22幢东1单元102</t>
  </si>
  <si>
    <t>2/4层</t>
  </si>
  <si>
    <t>外墙刷涂料，内墙乳胶漆，入户门品牌防盗门，室内木门，塑钢窗，瓷砖地面，包门窗套，石膏线条包角，厨房、卫生间瓷砖地面，瓷砖墙面，PVC吊顶</t>
  </si>
  <si>
    <t>鲁（2024）济南市不动产权第0215701号</t>
  </si>
  <si>
    <t>莱芜区文化北路52号22幢C07</t>
  </si>
  <si>
    <t>鲁（2024）济南市不动产权第0216885号</t>
  </si>
  <si>
    <t>莱芜区文化北路52号22幢C12</t>
  </si>
  <si>
    <t>东二单元</t>
  </si>
  <si>
    <t>鲁（2024）济南市不动产权第0215692号</t>
  </si>
  <si>
    <t>莱芜区文化北路52号22幢东2单元301</t>
  </si>
  <si>
    <t>外墙刷涂料，内墙乳胶漆，入户门品牌防盗门，室内木门，塑钢窗，木地板，包门窗套，石膏线条包角，厨房、卫生间瓷砖地面，瓷砖墙面，集成吊顶</t>
  </si>
  <si>
    <t>鲁（2024）济南市不动产权第0216802号</t>
  </si>
  <si>
    <t>莱芜区文化北路52号22幢C16</t>
  </si>
  <si>
    <t>鲁（2024）济南市不动产权第0216284号</t>
  </si>
  <si>
    <t>莱芜区文化北路52号22幢C15</t>
  </si>
  <si>
    <t>鲁（2024）济南市不动产权第0215686号</t>
  </si>
  <si>
    <t>莱芜区文化北路52号22幢东2单元302</t>
  </si>
  <si>
    <t>外墙刷涂料，内墙乳胶漆，入户门品牌防盗门，室内木门，塑钢窗，瓷砖地面，局部木地板，包门窗套，石膏线条包角，厨房、卫生间瓷砖地面，瓷砖墙面，PVC吊顶</t>
  </si>
  <si>
    <t>鲁（2024）济南市不动产权第0215753号</t>
  </si>
  <si>
    <t>莱芜区文化北路52号22幢C21</t>
  </si>
  <si>
    <t>鲁（2024）济南市不动产权第0215639号</t>
  </si>
  <si>
    <t>莱芜区文化北路52号22幢C22</t>
  </si>
  <si>
    <t>鲁（2024）济南市不动产权第0215682号</t>
  </si>
  <si>
    <t>莱芜区文化北路52号22幢东2单元202</t>
  </si>
  <si>
    <t>外墙刷涂料，内墙乳胶漆，入户门品牌防盗门，室内木门，塑钢窗，木地板，包门窗套，石膏线条包角，厨房、卫生间瓷砖地面，瓷砖墙面，PVC吊顶</t>
  </si>
  <si>
    <t>鲁（2024）济南市不动产权第0215764号</t>
  </si>
  <si>
    <t>莱芜区文化北路52号22幢C20</t>
  </si>
  <si>
    <t>鲁（2024）济南市不动产权第0215653号</t>
  </si>
  <si>
    <t>莱芜区文化北路52号22幢C23</t>
  </si>
  <si>
    <t>东三单元</t>
  </si>
  <si>
    <t>鲁（2024）济南市不动产权第0212186号</t>
  </si>
  <si>
    <t>莱芜区文化北路52号22幢东3单元301</t>
  </si>
  <si>
    <t>外墙刷涂料，内墙乳胶漆，入户门品牌防盗门，室内木门，塑钢窗，瓷砖地面，包门窗套，石膏线条包角，厨房、卫生间瓷砖地面，瓷砖墙面，集成吊顶</t>
  </si>
  <si>
    <t>鲁（2024）济南市不动产权第0215730号</t>
  </si>
  <si>
    <t>莱芜区文化北路52号22幢C27</t>
  </si>
  <si>
    <t>鲁（2024）济南市不动产权第0215727号</t>
  </si>
  <si>
    <t>莱芜区文化北路52号22幢C28</t>
  </si>
  <si>
    <t>鲁（2024）济南市不动产权第0215661号</t>
  </si>
  <si>
    <t>莱芜区文化北路52号22幢东3单元201</t>
  </si>
  <si>
    <t>外墙刷涂料，内墙乳胶漆，入户门品牌防盗门，室内木门，塑钢窗，瓷砖地面，包门窗套，石膏线条包角，厨房、卫生间瓷砖地面，瓷砖墙面，铝塑板吊顶</t>
  </si>
  <si>
    <t>鲁（2024）济南市不动产权第0215742号</t>
  </si>
  <si>
    <t>莱芜区文化北路52号22幢C26</t>
  </si>
  <si>
    <t>鲁（2024）济南市不动产权第0215671号</t>
  </si>
  <si>
    <t>莱芜区文化北路52号22幢C29</t>
  </si>
  <si>
    <t>家具家电明细表</t>
  </si>
  <si>
    <t>存放位置</t>
  </si>
  <si>
    <t>资产名称</t>
  </si>
  <si>
    <t>品牌</t>
  </si>
  <si>
    <t>1-102</t>
  </si>
  <si>
    <t>挂式空调</t>
  </si>
  <si>
    <t>海尔</t>
  </si>
  <si>
    <t>立式空调</t>
  </si>
  <si>
    <t>电视机</t>
  </si>
  <si>
    <t>洗衣机</t>
  </si>
  <si>
    <t>沙发</t>
  </si>
  <si>
    <t>木质</t>
  </si>
  <si>
    <t>含茶几电视柜小角几</t>
  </si>
  <si>
    <t>餐桌</t>
  </si>
  <si>
    <t>书桌</t>
  </si>
  <si>
    <t>书画桌</t>
  </si>
  <si>
    <t>书橱</t>
  </si>
  <si>
    <t>2个</t>
  </si>
  <si>
    <t>主椅</t>
  </si>
  <si>
    <t>损坏</t>
  </si>
  <si>
    <t>衣柜</t>
  </si>
  <si>
    <t>冰箱</t>
  </si>
  <si>
    <t>热水器</t>
  </si>
  <si>
    <t>茶吧机</t>
  </si>
  <si>
    <t>美菱</t>
  </si>
  <si>
    <t>抽油烟机</t>
  </si>
  <si>
    <t>百得</t>
  </si>
  <si>
    <t>燃气灶</t>
  </si>
  <si>
    <t>好太太</t>
  </si>
  <si>
    <t>电视挂架</t>
  </si>
  <si>
    <t>1-102合计</t>
  </si>
  <si>
    <t>1-201</t>
  </si>
  <si>
    <t>书桌椅（单椅子）</t>
  </si>
  <si>
    <t>单椅子</t>
  </si>
  <si>
    <t>茶几</t>
  </si>
  <si>
    <t>床垫</t>
  </si>
  <si>
    <t>水波尔</t>
  </si>
  <si>
    <t>影视柜</t>
  </si>
  <si>
    <t>床头柜</t>
  </si>
  <si>
    <t>拐角沙发</t>
  </si>
  <si>
    <t>餐椅</t>
  </si>
  <si>
    <t>实木床</t>
  </si>
  <si>
    <t>1-201合计</t>
  </si>
  <si>
    <t>1-301</t>
  </si>
  <si>
    <t>马蹄桌一张</t>
  </si>
  <si>
    <t>万家乐热水器</t>
  </si>
  <si>
    <t>万家乐</t>
  </si>
  <si>
    <t>1-301合计</t>
  </si>
  <si>
    <t>1-302</t>
  </si>
  <si>
    <t>普通办公桌</t>
  </si>
  <si>
    <t>餐桌椅</t>
  </si>
  <si>
    <t>一桌四椅</t>
  </si>
  <si>
    <t>1-302合计</t>
  </si>
  <si>
    <t>2-202</t>
  </si>
  <si>
    <t>办公沙发</t>
  </si>
  <si>
    <t>含茶几，无坐垫</t>
  </si>
  <si>
    <t>床</t>
  </si>
  <si>
    <t>含2个床头柜</t>
  </si>
  <si>
    <t>单桌无椅</t>
  </si>
  <si>
    <t>美的</t>
  </si>
  <si>
    <t>2-202合计</t>
  </si>
  <si>
    <t>2-301</t>
  </si>
  <si>
    <t>含茶几，缺一个拐角座</t>
  </si>
  <si>
    <t>2-301合计</t>
  </si>
  <si>
    <t>2-302</t>
  </si>
  <si>
    <t>含茶几</t>
  </si>
  <si>
    <t>办公桌椅</t>
  </si>
  <si>
    <t>组</t>
  </si>
  <si>
    <t>一桌一椅</t>
  </si>
  <si>
    <t>2-302合计</t>
  </si>
  <si>
    <t>3-201</t>
  </si>
  <si>
    <t>格力</t>
  </si>
  <si>
    <t>四门衣柜</t>
  </si>
  <si>
    <t>2个四门书柜</t>
  </si>
  <si>
    <t>写字台</t>
  </si>
  <si>
    <t>成新差</t>
  </si>
  <si>
    <t>3-201合计</t>
  </si>
  <si>
    <t>3-301</t>
  </si>
  <si>
    <t>沙发茶几</t>
  </si>
  <si>
    <t>沙发带茶几</t>
  </si>
  <si>
    <t>写字台椅子</t>
  </si>
  <si>
    <t>3-301合计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</si>
</sst>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57">
    <font>
      <sz val="11"/>
      <color theme="1"/>
      <name val="宋体"/>
      <charset val="134"/>
      <scheme val="minor"/>
    </font>
    <font>
      <b/>
      <sz val="20"/>
      <color rgb="FF000000"/>
      <name val="宋体"/>
      <charset val="134"/>
      <scheme val="minor"/>
    </font>
    <font>
      <sz val="10.5"/>
      <color rgb="FF000000"/>
      <name val="宋体"/>
      <charset val="134"/>
      <scheme val="minor"/>
    </font>
    <font>
      <b/>
      <sz val="10.5"/>
      <color rgb="FF000000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6"/>
      <color theme="1"/>
      <name val="黑体"/>
      <charset val="134"/>
    </font>
    <font>
      <b/>
      <sz val="20"/>
      <color theme="1"/>
      <name val="宋体"/>
      <charset val="134"/>
      <scheme val="major"/>
    </font>
    <font>
      <sz val="14"/>
      <color theme="1"/>
      <name val="Times New Roman"/>
      <charset val="0"/>
    </font>
    <font>
      <sz val="12"/>
      <color theme="1"/>
      <name val="仿宋"/>
      <charset val="134"/>
    </font>
    <font>
      <b/>
      <sz val="12"/>
      <color theme="1"/>
      <name val="仿宋"/>
      <charset val="134"/>
    </font>
    <font>
      <b/>
      <sz val="14"/>
      <color theme="1"/>
      <name val="仿宋"/>
      <charset val="134"/>
    </font>
    <font>
      <b/>
      <sz val="18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2"/>
      <color theme="1"/>
      <name val="黑体"/>
      <charset val="134"/>
    </font>
    <font>
      <sz val="14"/>
      <color theme="1"/>
      <name val="黑体"/>
      <charset val="134"/>
    </font>
    <font>
      <sz val="11"/>
      <color theme="1"/>
      <name val="宋体"/>
      <charset val="134"/>
    </font>
    <font>
      <sz val="11"/>
      <color theme="1"/>
      <name val="黑体"/>
      <charset val="134"/>
    </font>
    <font>
      <b/>
      <sz val="1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黑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10"/>
      <color rgb="FF000000"/>
      <name val="Times New Roman"/>
      <charset val="0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0"/>
      <name val="宋体"/>
      <charset val="134"/>
    </font>
    <font>
      <sz val="11"/>
      <color indexed="8"/>
      <name val="宋体"/>
      <charset val="134"/>
    </font>
    <font>
      <sz val="12"/>
      <color indexed="8"/>
      <name val="仿宋"/>
      <charset val="134"/>
    </font>
    <font>
      <sz val="10"/>
      <color indexed="8"/>
      <name val="仿宋"/>
      <charset val="134"/>
    </font>
    <font>
      <sz val="11"/>
      <name val="宋体"/>
      <charset val="134"/>
    </font>
    <font>
      <sz val="14"/>
      <color indexed="8"/>
      <name val="Times New Roman"/>
      <charset val="0"/>
    </font>
    <font>
      <sz val="14"/>
      <color indexed="8"/>
      <name val="仿宋_GB2312"/>
      <charset val="134"/>
    </font>
    <font>
      <sz val="11"/>
      <color theme="1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31" fillId="0" borderId="0" applyFont="0" applyFill="0" applyBorder="0" applyAlignment="0" applyProtection="0">
      <alignment vertical="center"/>
    </xf>
    <xf numFmtId="44" fontId="31" fillId="0" borderId="0" applyFont="0" applyFill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2" fontId="31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2" borderId="9" applyNumberFormat="0" applyFon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8" fillId="0" borderId="10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3" borderId="12" applyNumberFormat="0" applyAlignment="0" applyProtection="0">
      <alignment vertical="center"/>
    </xf>
    <xf numFmtId="0" fontId="41" fillId="4" borderId="13" applyNumberFormat="0" applyAlignment="0" applyProtection="0">
      <alignment vertical="center"/>
    </xf>
    <xf numFmtId="0" fontId="42" fillId="4" borderId="12" applyNumberFormat="0" applyAlignment="0" applyProtection="0">
      <alignment vertical="center"/>
    </xf>
    <xf numFmtId="0" fontId="43" fillId="5" borderId="14" applyNumberFormat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45" fillId="6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48" fillId="16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48" fillId="28" borderId="0" applyNumberFormat="0" applyBorder="0" applyAlignment="0" applyProtection="0">
      <alignment vertical="center"/>
    </xf>
    <xf numFmtId="0" fontId="48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0" fillId="0" borderId="0"/>
    <xf numFmtId="0" fontId="49" fillId="0" borderId="0"/>
    <xf numFmtId="0" fontId="50" fillId="0" borderId="0" applyNumberFormat="0" applyFill="0" applyAlignment="0" applyProtection="0">
      <alignment vertical="center"/>
    </xf>
  </cellStyleXfs>
  <cellXfs count="95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/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0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0" fillId="0" borderId="0" xfId="0" applyFont="1" applyFill="1" applyBorder="1" applyAlignment="1">
      <alignment vertical="top"/>
    </xf>
    <xf numFmtId="0" fontId="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vertical="top"/>
    </xf>
    <xf numFmtId="0" fontId="13" fillId="0" borderId="0" xfId="0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justify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17" fillId="0" borderId="0" xfId="0" applyFont="1" applyFill="1" applyBorder="1" applyAlignment="1">
      <alignment horizontal="center" vertical="top" wrapText="1"/>
    </xf>
    <xf numFmtId="0" fontId="18" fillId="0" borderId="0" xfId="0" applyFont="1" applyFill="1" applyBorder="1" applyAlignment="1">
      <alignment horizontal="center" vertical="top" wrapText="1"/>
    </xf>
    <xf numFmtId="0" fontId="19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20" fillId="0" borderId="0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76" fontId="21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/>
    </xf>
    <xf numFmtId="2" fontId="2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/>
    </xf>
    <xf numFmtId="49" fontId="22" fillId="0" borderId="1" xfId="50" applyNumberFormat="1" applyFont="1" applyFill="1" applyBorder="1" applyAlignment="1" applyProtection="1">
      <alignment horizontal="center" vertical="center" wrapText="1"/>
    </xf>
    <xf numFmtId="2" fontId="21" fillId="0" borderId="1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top"/>
    </xf>
    <xf numFmtId="0" fontId="9" fillId="0" borderId="0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25" fillId="0" borderId="0" xfId="0" applyFont="1" applyFill="1" applyAlignment="1">
      <alignment horizontal="left" vertical="center"/>
    </xf>
    <xf numFmtId="0" fontId="25" fillId="0" borderId="1" xfId="0" applyFont="1" applyFill="1" applyBorder="1" applyAlignment="1">
      <alignment horizontal="center" vertical="center"/>
    </xf>
    <xf numFmtId="176" fontId="25" fillId="0" borderId="1" xfId="0" applyNumberFormat="1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176" fontId="26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28" fillId="0" borderId="1" xfId="0" applyFont="1" applyFill="1" applyBorder="1" applyAlignment="1">
      <alignment horizontal="center" vertical="center" wrapText="1"/>
    </xf>
    <xf numFmtId="0" fontId="28" fillId="0" borderId="6" xfId="0" applyFont="1" applyFill="1" applyBorder="1" applyAlignment="1">
      <alignment horizontal="center" vertical="center" wrapText="1"/>
    </xf>
    <xf numFmtId="0" fontId="28" fillId="0" borderId="7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/>
    </xf>
    <xf numFmtId="0" fontId="29" fillId="0" borderId="7" xfId="0" applyFont="1" applyFill="1" applyBorder="1" applyAlignment="1">
      <alignment horizontal="center" vertical="center"/>
    </xf>
    <xf numFmtId="0" fontId="29" fillId="0" borderId="8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29" fillId="0" borderId="2" xfId="0" applyFont="1" applyFill="1" applyBorder="1" applyAlignment="1">
      <alignment horizontal="center" vertical="center" wrapText="1"/>
    </xf>
    <xf numFmtId="0" fontId="29" fillId="0" borderId="3" xfId="0" applyFont="1" applyFill="1" applyBorder="1" applyAlignment="1">
      <alignment horizontal="center" vertical="center" wrapText="1"/>
    </xf>
    <xf numFmtId="0" fontId="29" fillId="0" borderId="4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left" vertical="top"/>
    </xf>
    <xf numFmtId="0" fontId="30" fillId="0" borderId="0" xfId="0" applyFont="1" applyFill="1" applyBorder="1" applyAlignment="1">
      <alignment horizontal="left" vertical="top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常规 2" xfId="50"/>
    <cellStyle name="常规 5" xfId="51"/>
  </cellStyles>
  <tableStyles count="0" defaultTableStyle="TableStyleMedium9" defaultPivotStyle="PivotStyleLight16"/>
  <colors>
    <mruColors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7771130</xdr:colOff>
      <xdr:row>1</xdr:row>
      <xdr:rowOff>20320</xdr:rowOff>
    </xdr:to>
    <xdr:pic>
      <xdr:nvPicPr>
        <xdr:cNvPr id="1033" name="image1.jpe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7771130" cy="521398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6.75" defaultRowHeight="12.75" outlineLevelRow="1"/>
  <cols>
    <col min="1" max="1" width="107" style="93" customWidth="1"/>
    <col min="2" max="16384" width="6.75" style="93"/>
  </cols>
  <sheetData>
    <row r="1" ht="408.95" customHeight="1"/>
    <row r="2" ht="408.95" customHeight="1" spans="1:1">
      <c r="A2" s="94"/>
    </row>
  </sheetData>
  <pageMargins left="0.7" right="0.7" top="0.75" bottom="0.75" header="0.3" footer="0.3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7" sqref="$A7:$XFD7"/>
    </sheetView>
  </sheetViews>
  <sheetFormatPr defaultColWidth="9" defaultRowHeight="13.5"/>
  <cols>
    <col min="1" max="2" width="9" style="44"/>
    <col min="3" max="3" width="46" style="44" customWidth="1"/>
    <col min="4" max="5" width="15.625" style="44" customWidth="1"/>
    <col min="6" max="6" width="19.125" style="44" customWidth="1"/>
    <col min="7" max="7" width="19.375" style="44" customWidth="1"/>
    <col min="8" max="16384" width="9" style="44"/>
  </cols>
  <sheetData>
    <row r="1" ht="17.25" customHeight="1" spans="1:2">
      <c r="A1" s="79" t="s">
        <v>0</v>
      </c>
      <c r="B1" s="79"/>
    </row>
    <row r="2" ht="39.95" customHeight="1" spans="1:8">
      <c r="A2" s="80" t="s">
        <v>1</v>
      </c>
      <c r="B2" s="80"/>
      <c r="C2" s="80"/>
      <c r="D2" s="80"/>
      <c r="E2" s="80"/>
      <c r="F2" s="80"/>
      <c r="G2" s="80"/>
      <c r="H2" s="80"/>
    </row>
    <row r="3" s="42" customFormat="1" ht="17.25" customHeight="1" spans="1:8">
      <c r="A3" s="70"/>
      <c r="B3" s="70"/>
      <c r="C3" s="70"/>
      <c r="D3" s="70"/>
      <c r="E3" s="70"/>
      <c r="F3" s="70"/>
      <c r="G3" s="70" t="s">
        <v>2</v>
      </c>
      <c r="H3" s="70"/>
    </row>
    <row r="4" s="78" customFormat="1" ht="35.1" customHeight="1" spans="1:7">
      <c r="A4" s="81" t="s">
        <v>3</v>
      </c>
      <c r="B4" s="82" t="s">
        <v>4</v>
      </c>
      <c r="C4" s="83"/>
      <c r="D4" s="81" t="s">
        <v>5</v>
      </c>
      <c r="E4" s="81" t="s">
        <v>6</v>
      </c>
      <c r="F4" s="81" t="s">
        <v>7</v>
      </c>
      <c r="G4" s="81" t="s">
        <v>8</v>
      </c>
    </row>
    <row r="5" s="43" customFormat="1" ht="24.95" customHeight="1" spans="1:7">
      <c r="A5" s="84">
        <v>1</v>
      </c>
      <c r="B5" s="85" t="s">
        <v>9</v>
      </c>
      <c r="C5" s="86"/>
      <c r="D5" s="84">
        <v>685.13</v>
      </c>
      <c r="E5" s="84">
        <v>359</v>
      </c>
      <c r="F5" s="84">
        <v>326.13</v>
      </c>
      <c r="G5" s="84" t="s">
        <v>10</v>
      </c>
    </row>
    <row r="6" s="43" customFormat="1" ht="24.75" customHeight="1" spans="1:7">
      <c r="A6" s="84">
        <v>2</v>
      </c>
      <c r="B6" s="85" t="s">
        <v>11</v>
      </c>
      <c r="C6" s="86"/>
      <c r="D6" s="84">
        <v>125.75</v>
      </c>
      <c r="E6" s="84">
        <v>25.15</v>
      </c>
      <c r="F6" s="84">
        <v>100.6</v>
      </c>
      <c r="G6" s="84" t="s">
        <v>10</v>
      </c>
    </row>
    <row r="7" s="43" customFormat="1" ht="24.75" customHeight="1" spans="1:7">
      <c r="A7" s="84">
        <v>3</v>
      </c>
      <c r="B7" s="87" t="s">
        <v>12</v>
      </c>
      <c r="C7" s="86"/>
      <c r="D7" s="84">
        <v>67</v>
      </c>
      <c r="E7" s="84">
        <v>0</v>
      </c>
      <c r="F7" s="84">
        <v>67</v>
      </c>
      <c r="G7" s="84"/>
    </row>
    <row r="8" s="43" customFormat="1" ht="24.75" customHeight="1" spans="1:7">
      <c r="A8" s="85" t="s">
        <v>13</v>
      </c>
      <c r="B8" s="87"/>
      <c r="C8" s="86"/>
      <c r="D8" s="84">
        <f>SUM(D5:D6)</f>
        <v>810.88</v>
      </c>
      <c r="E8" s="84">
        <f>SUM(E5:E6)</f>
        <v>384.15</v>
      </c>
      <c r="F8" s="84">
        <f>SUM(F5:F6)</f>
        <v>426.73</v>
      </c>
      <c r="G8" s="84"/>
    </row>
    <row r="9" s="43" customFormat="1" ht="24.75" customHeight="1" spans="1:14">
      <c r="A9" s="85"/>
      <c r="B9" s="87"/>
      <c r="C9" s="86"/>
      <c r="D9" s="84"/>
      <c r="E9" s="84"/>
      <c r="F9" s="84"/>
      <c r="G9" s="84"/>
      <c r="H9" s="88"/>
      <c r="I9" s="92"/>
      <c r="J9" s="92"/>
      <c r="K9" s="92"/>
      <c r="L9" s="92"/>
      <c r="M9" s="92"/>
      <c r="N9" s="88"/>
    </row>
    <row r="10" s="43" customFormat="1" ht="24.75" customHeight="1" spans="1:7">
      <c r="A10" s="84">
        <v>3</v>
      </c>
      <c r="B10" s="89" t="s">
        <v>14</v>
      </c>
      <c r="C10" s="84" t="s">
        <v>15</v>
      </c>
      <c r="D10" s="84">
        <v>10.97</v>
      </c>
      <c r="E10" s="84">
        <v>5.49</v>
      </c>
      <c r="F10" s="84">
        <v>5.48</v>
      </c>
      <c r="G10" s="84" t="s">
        <v>10</v>
      </c>
    </row>
    <row r="11" s="43" customFormat="1" ht="24.75" customHeight="1" spans="1:7">
      <c r="A11" s="84">
        <v>4</v>
      </c>
      <c r="B11" s="90"/>
      <c r="C11" s="84" t="s">
        <v>16</v>
      </c>
      <c r="D11" s="84">
        <v>0.4</v>
      </c>
      <c r="E11" s="84">
        <v>0</v>
      </c>
      <c r="F11" s="84">
        <v>0.4</v>
      </c>
      <c r="G11" s="84" t="s">
        <v>10</v>
      </c>
    </row>
    <row r="12" s="43" customFormat="1" ht="24.75" customHeight="1" spans="1:7">
      <c r="A12" s="84">
        <v>5</v>
      </c>
      <c r="B12" s="90"/>
      <c r="C12" s="84" t="s">
        <v>17</v>
      </c>
      <c r="D12" s="84">
        <v>1.95</v>
      </c>
      <c r="E12" s="84">
        <v>0</v>
      </c>
      <c r="F12" s="84">
        <v>1.95</v>
      </c>
      <c r="G12" s="84" t="s">
        <v>10</v>
      </c>
    </row>
    <row r="13" s="43" customFormat="1" ht="24.75" customHeight="1" spans="1:7">
      <c r="A13" s="84">
        <v>6</v>
      </c>
      <c r="B13" s="90"/>
      <c r="C13" s="84" t="s">
        <v>18</v>
      </c>
      <c r="D13" s="84">
        <v>0.72</v>
      </c>
      <c r="E13" s="84">
        <v>0</v>
      </c>
      <c r="F13" s="84">
        <v>0.72</v>
      </c>
      <c r="G13" s="84" t="s">
        <v>10</v>
      </c>
    </row>
    <row r="14" s="43" customFormat="1" ht="24.95" customHeight="1" spans="1:7">
      <c r="A14" s="84">
        <v>7</v>
      </c>
      <c r="B14" s="90"/>
      <c r="C14" s="84" t="s">
        <v>19</v>
      </c>
      <c r="D14" s="84">
        <v>0.28</v>
      </c>
      <c r="E14" s="84">
        <v>0.28</v>
      </c>
      <c r="F14" s="84">
        <v>0</v>
      </c>
      <c r="G14" s="84" t="s">
        <v>10</v>
      </c>
    </row>
    <row r="15" s="43" customFormat="1" ht="24.95" customHeight="1" spans="1:7">
      <c r="A15" s="84">
        <v>8</v>
      </c>
      <c r="B15" s="90"/>
      <c r="C15" s="84" t="s">
        <v>20</v>
      </c>
      <c r="D15" s="84">
        <v>5.4</v>
      </c>
      <c r="E15" s="84">
        <v>5.4</v>
      </c>
      <c r="F15" s="84">
        <v>0</v>
      </c>
      <c r="G15" s="84" t="s">
        <v>10</v>
      </c>
    </row>
    <row r="16" s="43" customFormat="1" ht="24.95" customHeight="1" spans="1:7">
      <c r="A16" s="84">
        <v>9</v>
      </c>
      <c r="B16" s="90"/>
      <c r="C16" s="84" t="s">
        <v>21</v>
      </c>
      <c r="D16" s="84">
        <v>11.6</v>
      </c>
      <c r="E16" s="84">
        <v>11.6</v>
      </c>
      <c r="F16" s="84">
        <v>0</v>
      </c>
      <c r="G16" s="84" t="s">
        <v>10</v>
      </c>
    </row>
    <row r="17" s="43" customFormat="1" ht="24.95" customHeight="1" spans="1:7">
      <c r="A17" s="84">
        <v>10</v>
      </c>
      <c r="B17" s="90"/>
      <c r="C17" s="84" t="s">
        <v>22</v>
      </c>
      <c r="D17" s="84">
        <v>0.6</v>
      </c>
      <c r="E17" s="84">
        <v>0.6</v>
      </c>
      <c r="F17" s="84">
        <v>0</v>
      </c>
      <c r="G17" s="84" t="s">
        <v>10</v>
      </c>
    </row>
    <row r="18" ht="24.95" customHeight="1" spans="1:7">
      <c r="A18" s="84">
        <v>11</v>
      </c>
      <c r="B18" s="90"/>
      <c r="C18" s="84" t="s">
        <v>19</v>
      </c>
      <c r="D18" s="84">
        <v>0.8</v>
      </c>
      <c r="E18" s="84">
        <v>0.8</v>
      </c>
      <c r="F18" s="84">
        <v>0</v>
      </c>
      <c r="G18" s="84" t="s">
        <v>10</v>
      </c>
    </row>
    <row r="19" ht="24.95" customHeight="1" spans="1:7">
      <c r="A19" s="84">
        <v>12</v>
      </c>
      <c r="B19" s="90"/>
      <c r="C19" s="84" t="s">
        <v>23</v>
      </c>
      <c r="D19" s="84">
        <v>49.73</v>
      </c>
      <c r="E19" s="84">
        <v>49.73</v>
      </c>
      <c r="F19" s="84">
        <v>0</v>
      </c>
      <c r="G19" s="84" t="s">
        <v>24</v>
      </c>
    </row>
    <row r="20" ht="24.95" customHeight="1" spans="1:2">
      <c r="A20" s="84">
        <v>13</v>
      </c>
      <c r="B20" s="91"/>
    </row>
    <row r="21" ht="24.95" customHeight="1" spans="1:7">
      <c r="A21" s="84">
        <v>14</v>
      </c>
      <c r="B21" s="84"/>
      <c r="C21" s="84" t="s">
        <v>13</v>
      </c>
      <c r="D21" s="84">
        <f>SUM(D5:D20)</f>
        <v>1771.21</v>
      </c>
      <c r="E21" s="84">
        <f>SUM(E5:E20)</f>
        <v>842.2</v>
      </c>
      <c r="F21" s="84">
        <f>SUM(F5:F20)</f>
        <v>929.01</v>
      </c>
      <c r="G21" s="84"/>
    </row>
    <row r="22" ht="26.25" customHeight="1" spans="1:3">
      <c r="A22" s="33" t="s">
        <v>25</v>
      </c>
      <c r="B22" s="33"/>
      <c r="C22" s="92" t="s">
        <v>26</v>
      </c>
    </row>
  </sheetData>
  <mergeCells count="8">
    <mergeCell ref="A2:H2"/>
    <mergeCell ref="G3:H3"/>
    <mergeCell ref="B4:C4"/>
    <mergeCell ref="B5:C5"/>
    <mergeCell ref="B6:C6"/>
    <mergeCell ref="B7:C7"/>
    <mergeCell ref="A8:C8"/>
    <mergeCell ref="B10:B20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topLeftCell="A2" workbookViewId="0">
      <selection activeCell="C4" sqref="C4:C13"/>
    </sheetView>
  </sheetViews>
  <sheetFormatPr defaultColWidth="9" defaultRowHeight="13.5" outlineLevelCol="3"/>
  <cols>
    <col min="1" max="1" width="12.625" style="44" customWidth="1"/>
    <col min="2" max="2" width="37.625" style="44" customWidth="1"/>
    <col min="3" max="4" width="18.625" style="44" customWidth="1"/>
    <col min="5" max="16384" width="9" style="44"/>
  </cols>
  <sheetData>
    <row r="1" s="72" customFormat="1" ht="50.1" customHeight="1" spans="1:4">
      <c r="A1" s="66" t="s">
        <v>27</v>
      </c>
      <c r="B1" s="66"/>
      <c r="C1" s="66"/>
      <c r="D1" s="66"/>
    </row>
    <row r="2" s="72" customFormat="1" ht="30" customHeight="1" spans="1:4">
      <c r="A2" s="66"/>
      <c r="B2" s="66"/>
      <c r="C2" s="66"/>
      <c r="D2" s="73" t="s">
        <v>2</v>
      </c>
    </row>
    <row r="3" s="72" customFormat="1" ht="39.95" customHeight="1" spans="1:4">
      <c r="A3" s="74" t="s">
        <v>3</v>
      </c>
      <c r="B3" s="74" t="s">
        <v>4</v>
      </c>
      <c r="C3" s="74" t="s">
        <v>28</v>
      </c>
      <c r="D3" s="74" t="s">
        <v>8</v>
      </c>
    </row>
    <row r="4" ht="39.95" customHeight="1" spans="1:4">
      <c r="A4" s="74">
        <v>1</v>
      </c>
      <c r="B4" s="74" t="s">
        <v>29</v>
      </c>
      <c r="C4" s="75">
        <v>16</v>
      </c>
      <c r="D4" s="74"/>
    </row>
    <row r="5" ht="39.95" customHeight="1" spans="1:4">
      <c r="A5" s="74">
        <v>2</v>
      </c>
      <c r="B5" s="74" t="s">
        <v>30</v>
      </c>
      <c r="C5" s="75">
        <v>5</v>
      </c>
      <c r="D5" s="74"/>
    </row>
    <row r="6" ht="39.95" customHeight="1" spans="1:4">
      <c r="A6" s="74">
        <v>3</v>
      </c>
      <c r="B6" s="74" t="s">
        <v>31</v>
      </c>
      <c r="C6" s="75">
        <v>2</v>
      </c>
      <c r="D6" s="74"/>
    </row>
    <row r="7" ht="39.95" customHeight="1" spans="1:4">
      <c r="A7" s="74">
        <v>4</v>
      </c>
      <c r="B7" s="74" t="s">
        <v>32</v>
      </c>
      <c r="C7" s="75">
        <v>1</v>
      </c>
      <c r="D7" s="74"/>
    </row>
    <row r="8" ht="39.95" customHeight="1" spans="1:4">
      <c r="A8" s="74">
        <v>5</v>
      </c>
      <c r="B8" s="74" t="s">
        <v>33</v>
      </c>
      <c r="C8" s="75">
        <v>2</v>
      </c>
      <c r="D8" s="74"/>
    </row>
    <row r="9" ht="39.95" customHeight="1" spans="1:4">
      <c r="A9" s="74">
        <v>6</v>
      </c>
      <c r="B9" s="74" t="s">
        <v>34</v>
      </c>
      <c r="C9" s="75">
        <v>12</v>
      </c>
      <c r="D9" s="74"/>
    </row>
    <row r="10" ht="39.95" customHeight="1" spans="1:4">
      <c r="A10" s="74">
        <v>7</v>
      </c>
      <c r="B10" s="74" t="s">
        <v>35</v>
      </c>
      <c r="C10" s="75">
        <v>2</v>
      </c>
      <c r="D10" s="74"/>
    </row>
    <row r="11" ht="39.95" customHeight="1" spans="1:4">
      <c r="A11" s="74">
        <v>8</v>
      </c>
      <c r="B11" s="74" t="s">
        <v>36</v>
      </c>
      <c r="C11" s="75">
        <v>0.3</v>
      </c>
      <c r="D11" s="74"/>
    </row>
    <row r="12" ht="39.95" customHeight="1" spans="1:4">
      <c r="A12" s="74">
        <v>9</v>
      </c>
      <c r="B12" s="74" t="s">
        <v>37</v>
      </c>
      <c r="C12" s="75">
        <v>2</v>
      </c>
      <c r="D12" s="74"/>
    </row>
    <row r="13" ht="39.95" customHeight="1" spans="1:4">
      <c r="A13" s="74">
        <v>10</v>
      </c>
      <c r="B13" s="76" t="s">
        <v>38</v>
      </c>
      <c r="C13" s="77">
        <f>SUM(C4:C12)</f>
        <v>42.3</v>
      </c>
      <c r="D13" s="74"/>
    </row>
  </sheetData>
  <mergeCells count="1">
    <mergeCell ref="A1:D1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F3" sqref="F3"/>
    </sheetView>
  </sheetViews>
  <sheetFormatPr defaultColWidth="9" defaultRowHeight="13.5" outlineLevelCol="5"/>
  <cols>
    <col min="1" max="1" width="9.625" style="44" customWidth="1"/>
    <col min="2" max="2" width="28.625" style="44" customWidth="1"/>
    <col min="3" max="4" width="12.625" style="44" customWidth="1"/>
    <col min="5" max="6" width="11.625" style="44" customWidth="1"/>
    <col min="7" max="16384" width="9" style="44"/>
  </cols>
  <sheetData>
    <row r="1" ht="50.1" customHeight="1" spans="1:6">
      <c r="A1" s="66" t="s">
        <v>39</v>
      </c>
      <c r="B1" s="66"/>
      <c r="C1" s="66"/>
      <c r="D1" s="66"/>
      <c r="E1" s="66"/>
      <c r="F1" s="66"/>
    </row>
    <row r="2" ht="35.1" customHeight="1" spans="5:6">
      <c r="E2" s="67" t="s">
        <v>2</v>
      </c>
      <c r="F2" s="67"/>
    </row>
    <row r="3" ht="35.1" customHeight="1" spans="1:6">
      <c r="A3" s="68" t="s">
        <v>3</v>
      </c>
      <c r="B3" s="68" t="s">
        <v>4</v>
      </c>
      <c r="C3" s="68" t="s">
        <v>40</v>
      </c>
      <c r="D3" s="68" t="s">
        <v>41</v>
      </c>
      <c r="E3" s="68" t="s">
        <v>42</v>
      </c>
      <c r="F3" s="68" t="s">
        <v>8</v>
      </c>
    </row>
    <row r="4" ht="35.1" customHeight="1" spans="1:6">
      <c r="A4" s="69">
        <v>1</v>
      </c>
      <c r="B4" s="69" t="s">
        <v>15</v>
      </c>
      <c r="C4" s="69">
        <v>10.97</v>
      </c>
      <c r="D4" s="69">
        <v>5.49</v>
      </c>
      <c r="E4" s="69">
        <v>5.48</v>
      </c>
      <c r="F4" s="69"/>
    </row>
    <row r="5" ht="35.1" customHeight="1" spans="1:6">
      <c r="A5" s="69">
        <v>2</v>
      </c>
      <c r="B5" s="69" t="s">
        <v>16</v>
      </c>
      <c r="C5" s="69">
        <v>0.4</v>
      </c>
      <c r="D5" s="69">
        <v>0</v>
      </c>
      <c r="E5" s="69">
        <v>0.4</v>
      </c>
      <c r="F5" s="69"/>
    </row>
    <row r="6" ht="35.1" customHeight="1" spans="1:6">
      <c r="A6" s="69">
        <v>3</v>
      </c>
      <c r="B6" s="69" t="s">
        <v>17</v>
      </c>
      <c r="C6" s="69">
        <v>1.95</v>
      </c>
      <c r="D6" s="69">
        <v>0</v>
      </c>
      <c r="E6" s="69">
        <v>1.95</v>
      </c>
      <c r="F6" s="69"/>
    </row>
    <row r="7" ht="35.1" customHeight="1" spans="1:6">
      <c r="A7" s="69">
        <v>4</v>
      </c>
      <c r="B7" s="70" t="s">
        <v>18</v>
      </c>
      <c r="C7" s="69">
        <v>0.72</v>
      </c>
      <c r="D7" s="69">
        <v>0</v>
      </c>
      <c r="E7" s="69">
        <v>0.72</v>
      </c>
      <c r="F7" s="69"/>
    </row>
    <row r="8" ht="35.1" customHeight="1" spans="1:6">
      <c r="A8" s="69">
        <v>5</v>
      </c>
      <c r="B8" s="69" t="s">
        <v>19</v>
      </c>
      <c r="C8" s="69">
        <v>0.28</v>
      </c>
      <c r="D8" s="69">
        <v>0.28</v>
      </c>
      <c r="E8" s="69">
        <v>0</v>
      </c>
      <c r="F8" s="69"/>
    </row>
    <row r="9" ht="35.1" customHeight="1" spans="1:6">
      <c r="A9" s="69">
        <v>6</v>
      </c>
      <c r="B9" s="69" t="s">
        <v>20</v>
      </c>
      <c r="C9" s="69">
        <v>5.4</v>
      </c>
      <c r="D9" s="69">
        <v>5.4</v>
      </c>
      <c r="E9" s="69">
        <v>0</v>
      </c>
      <c r="F9" s="69"/>
    </row>
    <row r="10" ht="35.1" customHeight="1" spans="1:6">
      <c r="A10" s="69">
        <v>7</v>
      </c>
      <c r="B10" s="69" t="s">
        <v>21</v>
      </c>
      <c r="C10" s="69">
        <v>11.6</v>
      </c>
      <c r="D10" s="69">
        <v>11.6</v>
      </c>
      <c r="E10" s="69">
        <v>0</v>
      </c>
      <c r="F10" s="69"/>
    </row>
    <row r="11" ht="35.1" customHeight="1" spans="1:6">
      <c r="A11" s="69">
        <v>8</v>
      </c>
      <c r="B11" s="69" t="s">
        <v>22</v>
      </c>
      <c r="C11" s="69">
        <v>0.6</v>
      </c>
      <c r="D11" s="69">
        <v>0.6</v>
      </c>
      <c r="E11" s="69">
        <v>0</v>
      </c>
      <c r="F11" s="69"/>
    </row>
    <row r="12" ht="35.1" customHeight="1" spans="1:6">
      <c r="A12" s="69">
        <v>9</v>
      </c>
      <c r="B12" s="69" t="s">
        <v>19</v>
      </c>
      <c r="C12" s="69">
        <v>0.8</v>
      </c>
      <c r="D12" s="69">
        <v>0.8</v>
      </c>
      <c r="E12" s="69">
        <v>0</v>
      </c>
      <c r="F12" s="69"/>
    </row>
    <row r="13" ht="35.1" customHeight="1" spans="1:6">
      <c r="A13" s="69">
        <v>10</v>
      </c>
      <c r="B13" s="69" t="s">
        <v>23</v>
      </c>
      <c r="C13" s="69">
        <v>49.73</v>
      </c>
      <c r="D13" s="69">
        <v>49.73</v>
      </c>
      <c r="E13" s="69">
        <v>0</v>
      </c>
      <c r="F13" s="69"/>
    </row>
    <row r="14" ht="35.1" customHeight="1" spans="1:6">
      <c r="A14" s="69">
        <v>11</v>
      </c>
      <c r="B14" s="71" t="s">
        <v>38</v>
      </c>
      <c r="C14" s="71">
        <f>SUM(C4:C13)</f>
        <v>82.45</v>
      </c>
      <c r="D14" s="71">
        <f>SUM(D4:D13)</f>
        <v>73.9</v>
      </c>
      <c r="E14" s="71">
        <f>SUM(E4:E13)</f>
        <v>8.55</v>
      </c>
      <c r="F14" s="69"/>
    </row>
  </sheetData>
  <mergeCells count="2">
    <mergeCell ref="A1:F1"/>
    <mergeCell ref="E2:F2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workbookViewId="0">
      <selection activeCell="L14" sqref="L14"/>
    </sheetView>
  </sheetViews>
  <sheetFormatPr defaultColWidth="9" defaultRowHeight="13.5" outlineLevelCol="7"/>
  <cols>
    <col min="1" max="1" width="7.75" style="43" customWidth="1"/>
    <col min="2" max="2" width="19.375" style="44" customWidth="1"/>
    <col min="3" max="3" width="5.25" style="44" customWidth="1"/>
    <col min="4" max="4" width="9" style="44"/>
    <col min="5" max="5" width="9" style="43"/>
    <col min="6" max="6" width="14.625" style="44" customWidth="1"/>
    <col min="7" max="7" width="8.625" style="44" customWidth="1"/>
    <col min="8" max="8" width="9.875" style="44" customWidth="1"/>
    <col min="9" max="16384" width="9" style="44"/>
  </cols>
  <sheetData>
    <row r="1" ht="35.1" customHeight="1" spans="1:8">
      <c r="A1" s="45" t="s">
        <v>43</v>
      </c>
      <c r="B1" s="46"/>
      <c r="C1" s="46"/>
      <c r="D1" s="46"/>
      <c r="E1" s="46"/>
      <c r="F1" s="46"/>
      <c r="G1" s="46"/>
      <c r="H1" s="46"/>
    </row>
    <row r="2" ht="20.1" customHeight="1" spans="1:8">
      <c r="A2" s="47"/>
      <c r="B2" s="48"/>
      <c r="C2" s="48"/>
      <c r="D2" s="48"/>
      <c r="E2" s="48"/>
      <c r="F2" s="48"/>
      <c r="G2" s="49" t="s">
        <v>44</v>
      </c>
      <c r="H2" s="49"/>
    </row>
    <row r="3" ht="20.1" customHeight="1" spans="1:8">
      <c r="A3" s="50" t="s">
        <v>45</v>
      </c>
      <c r="B3" s="50"/>
      <c r="C3" s="50"/>
      <c r="D3" s="50"/>
      <c r="E3" s="50"/>
      <c r="F3" s="50"/>
      <c r="G3" s="51">
        <f>G4+G22</f>
        <v>2101767.8015</v>
      </c>
      <c r="H3" s="51"/>
    </row>
    <row r="4" s="42" customFormat="1" ht="20.1" customHeight="1" spans="1:8">
      <c r="A4" s="52" t="s">
        <v>46</v>
      </c>
      <c r="B4" s="52"/>
      <c r="C4" s="52"/>
      <c r="D4" s="52"/>
      <c r="E4" s="52"/>
      <c r="F4" s="52"/>
      <c r="G4" s="53">
        <f>G6-G13</f>
        <v>950168.82</v>
      </c>
      <c r="H4" s="53"/>
    </row>
    <row r="5" ht="20.1" customHeight="1" spans="1:8">
      <c r="A5" s="54" t="s">
        <v>3</v>
      </c>
      <c r="B5" s="54" t="s">
        <v>4</v>
      </c>
      <c r="C5" s="54"/>
      <c r="D5" s="54" t="s">
        <v>47</v>
      </c>
      <c r="E5" s="54" t="s">
        <v>48</v>
      </c>
      <c r="F5" s="55" t="s">
        <v>49</v>
      </c>
      <c r="G5" s="55" t="s">
        <v>50</v>
      </c>
      <c r="H5" s="54"/>
    </row>
    <row r="6" ht="18" customHeight="1" spans="1:8">
      <c r="A6" s="54" t="s">
        <v>51</v>
      </c>
      <c r="B6" s="56" t="s">
        <v>52</v>
      </c>
      <c r="C6" s="56"/>
      <c r="D6" s="56"/>
      <c r="E6" s="56"/>
      <c r="F6" s="56"/>
      <c r="G6" s="57">
        <v>1409889.2</v>
      </c>
      <c r="H6" s="57"/>
    </row>
    <row r="7" ht="18" customHeight="1" spans="1:8">
      <c r="A7" s="58">
        <v>1</v>
      </c>
      <c r="B7" s="58" t="s">
        <v>53</v>
      </c>
      <c r="C7" s="58"/>
      <c r="D7" s="58" t="s">
        <v>54</v>
      </c>
      <c r="E7" s="58">
        <v>1</v>
      </c>
      <c r="F7" s="58">
        <v>978219.57</v>
      </c>
      <c r="G7" s="59">
        <f>E7*F7</f>
        <v>978219.57</v>
      </c>
      <c r="H7" s="59"/>
    </row>
    <row r="8" ht="18" customHeight="1" spans="1:8">
      <c r="A8" s="58">
        <v>2</v>
      </c>
      <c r="B8" s="58" t="s">
        <v>55</v>
      </c>
      <c r="C8" s="58"/>
      <c r="D8" s="60" t="s">
        <v>56</v>
      </c>
      <c r="E8" s="58">
        <v>2734</v>
      </c>
      <c r="F8" s="58">
        <v>53.44</v>
      </c>
      <c r="G8" s="59">
        <f>E8*F8</f>
        <v>146104.96</v>
      </c>
      <c r="H8" s="59"/>
    </row>
    <row r="9" ht="18" customHeight="1" spans="1:8">
      <c r="A9" s="58">
        <v>3</v>
      </c>
      <c r="B9" s="58" t="s">
        <v>57</v>
      </c>
      <c r="C9" s="58"/>
      <c r="D9" s="60" t="s">
        <v>56</v>
      </c>
      <c r="E9" s="58">
        <v>178.74</v>
      </c>
      <c r="F9" s="58">
        <v>396.35</v>
      </c>
      <c r="G9" s="59">
        <f>E9*F9</f>
        <v>70843.599</v>
      </c>
      <c r="H9" s="59"/>
    </row>
    <row r="10" ht="18" customHeight="1" spans="1:8">
      <c r="A10" s="58">
        <v>4</v>
      </c>
      <c r="B10" s="58" t="s">
        <v>58</v>
      </c>
      <c r="C10" s="58"/>
      <c r="D10" s="60" t="s">
        <v>56</v>
      </c>
      <c r="E10" s="58">
        <v>107.9</v>
      </c>
      <c r="F10" s="58">
        <v>5.79</v>
      </c>
      <c r="G10" s="59">
        <f>E10*F10</f>
        <v>624.741</v>
      </c>
      <c r="H10" s="59"/>
    </row>
    <row r="11" ht="18" customHeight="1" spans="1:8">
      <c r="A11" s="58">
        <v>5</v>
      </c>
      <c r="B11" s="58" t="s">
        <v>59</v>
      </c>
      <c r="C11" s="58"/>
      <c r="D11" s="60" t="s">
        <v>56</v>
      </c>
      <c r="E11" s="58">
        <v>908</v>
      </c>
      <c r="F11" s="58">
        <v>9.61</v>
      </c>
      <c r="G11" s="59">
        <f>E11*F11</f>
        <v>8725.88</v>
      </c>
      <c r="H11" s="59"/>
    </row>
    <row r="12" ht="18" customHeight="1" spans="1:8">
      <c r="A12" s="58">
        <v>7</v>
      </c>
      <c r="B12" s="58" t="s">
        <v>60</v>
      </c>
      <c r="C12" s="58"/>
      <c r="D12" s="58"/>
      <c r="E12" s="58"/>
      <c r="F12" s="58"/>
      <c r="G12" s="59">
        <v>205370.45</v>
      </c>
      <c r="H12" s="59"/>
    </row>
    <row r="13" ht="18" customHeight="1" spans="1:8">
      <c r="A13" s="54" t="s">
        <v>61</v>
      </c>
      <c r="B13" s="56" t="s">
        <v>62</v>
      </c>
      <c r="C13" s="56"/>
      <c r="D13" s="56"/>
      <c r="E13" s="56"/>
      <c r="F13" s="56"/>
      <c r="G13" s="57">
        <v>459720.38</v>
      </c>
      <c r="H13" s="57"/>
    </row>
    <row r="14" ht="18" customHeight="1" spans="1:8">
      <c r="A14" s="58">
        <v>1</v>
      </c>
      <c r="B14" s="58" t="s">
        <v>63</v>
      </c>
      <c r="C14" s="58"/>
      <c r="D14" s="60" t="s">
        <v>56</v>
      </c>
      <c r="E14" s="58">
        <v>4074</v>
      </c>
      <c r="F14" s="58">
        <v>9.61</v>
      </c>
      <c r="G14" s="59">
        <f t="shared" ref="G14:G20" si="0">E14*F14</f>
        <v>39151.14</v>
      </c>
      <c r="H14" s="59"/>
    </row>
    <row r="15" ht="18" customHeight="1" spans="1:8">
      <c r="A15" s="58">
        <v>2</v>
      </c>
      <c r="B15" s="58" t="s">
        <v>64</v>
      </c>
      <c r="C15" s="58"/>
      <c r="D15" s="60" t="s">
        <v>56</v>
      </c>
      <c r="E15" s="58">
        <v>3739</v>
      </c>
      <c r="F15" s="58">
        <v>7.61</v>
      </c>
      <c r="G15" s="59">
        <f t="shared" si="0"/>
        <v>28453.79</v>
      </c>
      <c r="H15" s="59"/>
    </row>
    <row r="16" ht="18" customHeight="1" spans="1:8">
      <c r="A16" s="58">
        <v>3</v>
      </c>
      <c r="B16" s="58" t="s">
        <v>64</v>
      </c>
      <c r="C16" s="58"/>
      <c r="D16" s="60" t="s">
        <v>56</v>
      </c>
      <c r="E16" s="58">
        <v>108</v>
      </c>
      <c r="F16" s="58">
        <v>5.79</v>
      </c>
      <c r="G16" s="59">
        <f t="shared" si="0"/>
        <v>625.32</v>
      </c>
      <c r="H16" s="59"/>
    </row>
    <row r="17" ht="18" customHeight="1" spans="1:8">
      <c r="A17" s="58">
        <v>4</v>
      </c>
      <c r="B17" s="58" t="s">
        <v>65</v>
      </c>
      <c r="C17" s="58"/>
      <c r="D17" s="60" t="s">
        <v>56</v>
      </c>
      <c r="E17" s="58">
        <v>240.84</v>
      </c>
      <c r="F17" s="58">
        <v>426.1</v>
      </c>
      <c r="G17" s="59">
        <f t="shared" si="0"/>
        <v>102621.924</v>
      </c>
      <c r="H17" s="59"/>
    </row>
    <row r="18" ht="18" customHeight="1" spans="1:8">
      <c r="A18" s="58">
        <v>5</v>
      </c>
      <c r="B18" s="58" t="s">
        <v>66</v>
      </c>
      <c r="C18" s="58"/>
      <c r="D18" s="60" t="s">
        <v>56</v>
      </c>
      <c r="E18" s="58">
        <v>150.23</v>
      </c>
      <c r="F18" s="58">
        <v>415.87</v>
      </c>
      <c r="G18" s="59">
        <f t="shared" si="0"/>
        <v>62476.1501</v>
      </c>
      <c r="H18" s="59"/>
    </row>
    <row r="19" ht="18" customHeight="1" spans="1:8">
      <c r="A19" s="58">
        <v>6</v>
      </c>
      <c r="B19" s="58" t="s">
        <v>67</v>
      </c>
      <c r="C19" s="58"/>
      <c r="D19" s="60" t="s">
        <v>56</v>
      </c>
      <c r="E19" s="58">
        <v>101.13</v>
      </c>
      <c r="F19" s="58">
        <v>450.3</v>
      </c>
      <c r="G19" s="59">
        <f t="shared" si="0"/>
        <v>45538.839</v>
      </c>
      <c r="H19" s="59"/>
    </row>
    <row r="20" ht="18" customHeight="1" spans="1:8">
      <c r="A20" s="58">
        <v>7</v>
      </c>
      <c r="B20" s="58" t="s">
        <v>68</v>
      </c>
      <c r="C20" s="58"/>
      <c r="D20" s="60" t="s">
        <v>69</v>
      </c>
      <c r="E20" s="58">
        <v>30</v>
      </c>
      <c r="F20" s="58">
        <v>3796.28</v>
      </c>
      <c r="G20" s="59">
        <f t="shared" si="0"/>
        <v>113888.4</v>
      </c>
      <c r="H20" s="59"/>
    </row>
    <row r="21" ht="18" customHeight="1" spans="1:8">
      <c r="A21" s="58">
        <v>9</v>
      </c>
      <c r="B21" s="58" t="s">
        <v>60</v>
      </c>
      <c r="C21" s="58"/>
      <c r="D21" s="58"/>
      <c r="E21" s="58"/>
      <c r="F21" s="58"/>
      <c r="G21" s="59">
        <v>66964.82</v>
      </c>
      <c r="H21" s="59"/>
    </row>
    <row r="22" ht="18" customHeight="1" spans="1:8">
      <c r="A22" s="52" t="s">
        <v>70</v>
      </c>
      <c r="B22" s="52"/>
      <c r="C22" s="52"/>
      <c r="D22" s="52"/>
      <c r="E22" s="52"/>
      <c r="F22" s="52"/>
      <c r="G22" s="61">
        <f>SUM(H24:H36)</f>
        <v>1151598.9815</v>
      </c>
      <c r="H22" s="61"/>
    </row>
    <row r="23" ht="20.1" customHeight="1" spans="1:8">
      <c r="A23" s="62" t="s">
        <v>3</v>
      </c>
      <c r="B23" s="62" t="s">
        <v>71</v>
      </c>
      <c r="C23" s="62" t="s">
        <v>47</v>
      </c>
      <c r="D23" s="62" t="s">
        <v>48</v>
      </c>
      <c r="E23" s="63" t="s">
        <v>72</v>
      </c>
      <c r="F23" s="63" t="s">
        <v>73</v>
      </c>
      <c r="G23" s="62" t="s">
        <v>74</v>
      </c>
      <c r="H23" s="63" t="s">
        <v>50</v>
      </c>
    </row>
    <row r="24" ht="18" customHeight="1" spans="1:8">
      <c r="A24" s="58">
        <v>1</v>
      </c>
      <c r="B24" s="58" t="s">
        <v>75</v>
      </c>
      <c r="C24" s="58" t="s">
        <v>69</v>
      </c>
      <c r="D24" s="58">
        <v>100</v>
      </c>
      <c r="E24" s="58">
        <v>4100</v>
      </c>
      <c r="F24" s="58">
        <v>2735</v>
      </c>
      <c r="G24" s="58">
        <f t="shared" ref="G24:G36" si="1">E24-F24</f>
        <v>1365</v>
      </c>
      <c r="H24" s="64">
        <f t="shared" ref="H24:H36" si="2">D24*G24</f>
        <v>136500</v>
      </c>
    </row>
    <row r="25" ht="18" customHeight="1" spans="1:8">
      <c r="A25" s="58">
        <v>2</v>
      </c>
      <c r="B25" s="58" t="s">
        <v>76</v>
      </c>
      <c r="C25" s="58" t="s">
        <v>69</v>
      </c>
      <c r="D25" s="58">
        <v>57.26</v>
      </c>
      <c r="E25" s="58">
        <v>4250</v>
      </c>
      <c r="F25" s="58">
        <v>2735</v>
      </c>
      <c r="G25" s="58">
        <f t="shared" si="1"/>
        <v>1515</v>
      </c>
      <c r="H25" s="64">
        <f t="shared" si="2"/>
        <v>86748.9</v>
      </c>
    </row>
    <row r="26" ht="18" customHeight="1" spans="1:8">
      <c r="A26" s="58">
        <v>3</v>
      </c>
      <c r="B26" s="58" t="s">
        <v>77</v>
      </c>
      <c r="C26" s="58" t="s">
        <v>69</v>
      </c>
      <c r="D26" s="58">
        <v>41.75</v>
      </c>
      <c r="E26" s="58">
        <v>4250</v>
      </c>
      <c r="F26" s="58">
        <v>2735</v>
      </c>
      <c r="G26" s="58">
        <f t="shared" si="1"/>
        <v>1515</v>
      </c>
      <c r="H26" s="64">
        <f t="shared" si="2"/>
        <v>63251.25</v>
      </c>
    </row>
    <row r="27" ht="18" customHeight="1" spans="1:8">
      <c r="A27" s="58">
        <v>4</v>
      </c>
      <c r="B27" s="58" t="s">
        <v>78</v>
      </c>
      <c r="C27" s="58" t="s">
        <v>56</v>
      </c>
      <c r="D27" s="58">
        <v>1000</v>
      </c>
      <c r="E27" s="58">
        <v>450</v>
      </c>
      <c r="F27" s="58">
        <v>334.95</v>
      </c>
      <c r="G27" s="58">
        <f t="shared" si="1"/>
        <v>115.05</v>
      </c>
      <c r="H27" s="64">
        <f t="shared" si="2"/>
        <v>115050</v>
      </c>
    </row>
    <row r="28" ht="18" customHeight="1" spans="1:8">
      <c r="A28" s="58">
        <v>5</v>
      </c>
      <c r="B28" s="58" t="s">
        <v>79</v>
      </c>
      <c r="C28" s="58" t="s">
        <v>56</v>
      </c>
      <c r="D28" s="58">
        <v>160</v>
      </c>
      <c r="E28" s="58">
        <v>435</v>
      </c>
      <c r="F28" s="58">
        <v>325.24</v>
      </c>
      <c r="G28" s="58">
        <f t="shared" si="1"/>
        <v>109.76</v>
      </c>
      <c r="H28" s="64">
        <f t="shared" si="2"/>
        <v>17561.6</v>
      </c>
    </row>
    <row r="29" ht="18" customHeight="1" spans="1:8">
      <c r="A29" s="58">
        <v>6</v>
      </c>
      <c r="B29" s="58" t="s">
        <v>80</v>
      </c>
      <c r="C29" s="58" t="s">
        <v>56</v>
      </c>
      <c r="D29" s="58">
        <v>202</v>
      </c>
      <c r="E29" s="58">
        <v>420</v>
      </c>
      <c r="F29" s="58">
        <v>315.53</v>
      </c>
      <c r="G29" s="58">
        <f t="shared" si="1"/>
        <v>104.47</v>
      </c>
      <c r="H29" s="64">
        <f t="shared" si="2"/>
        <v>21102.94</v>
      </c>
    </row>
    <row r="30" ht="18" customHeight="1" spans="1:8">
      <c r="A30" s="58">
        <v>7</v>
      </c>
      <c r="B30" s="58" t="s">
        <v>81</v>
      </c>
      <c r="C30" s="58" t="s">
        <v>56</v>
      </c>
      <c r="D30" s="58">
        <v>145</v>
      </c>
      <c r="E30" s="58">
        <v>405</v>
      </c>
      <c r="F30" s="58">
        <v>305</v>
      </c>
      <c r="G30" s="58">
        <f t="shared" si="1"/>
        <v>100</v>
      </c>
      <c r="H30" s="64">
        <f t="shared" si="2"/>
        <v>14500</v>
      </c>
    </row>
    <row r="31" ht="18" customHeight="1" spans="1:8">
      <c r="A31" s="58">
        <v>8</v>
      </c>
      <c r="B31" s="58" t="s">
        <v>82</v>
      </c>
      <c r="C31" s="58" t="s">
        <v>69</v>
      </c>
      <c r="D31" s="58">
        <v>494</v>
      </c>
      <c r="E31" s="58">
        <v>420</v>
      </c>
      <c r="F31" s="58">
        <v>264.96</v>
      </c>
      <c r="G31" s="58">
        <f t="shared" si="1"/>
        <v>155.04</v>
      </c>
      <c r="H31" s="64">
        <f t="shared" si="2"/>
        <v>76589.76</v>
      </c>
    </row>
    <row r="32" ht="18" customHeight="1" spans="1:8">
      <c r="A32" s="58">
        <v>9</v>
      </c>
      <c r="B32" s="58" t="s">
        <v>83</v>
      </c>
      <c r="C32" s="58" t="s">
        <v>56</v>
      </c>
      <c r="D32" s="58">
        <v>599.47</v>
      </c>
      <c r="E32" s="58">
        <v>180</v>
      </c>
      <c r="F32" s="58">
        <v>81.55</v>
      </c>
      <c r="G32" s="58">
        <f t="shared" si="1"/>
        <v>98.45</v>
      </c>
      <c r="H32" s="64">
        <f t="shared" si="2"/>
        <v>59017.8215</v>
      </c>
    </row>
    <row r="33" ht="18" customHeight="1" spans="1:8">
      <c r="A33" s="58">
        <v>10</v>
      </c>
      <c r="B33" s="58" t="s">
        <v>84</v>
      </c>
      <c r="C33" s="58" t="s">
        <v>56</v>
      </c>
      <c r="D33" s="58">
        <v>179.72</v>
      </c>
      <c r="E33" s="58">
        <v>165</v>
      </c>
      <c r="F33" s="58">
        <v>58.25</v>
      </c>
      <c r="G33" s="58">
        <f t="shared" si="1"/>
        <v>106.75</v>
      </c>
      <c r="H33" s="64">
        <f t="shared" si="2"/>
        <v>19185.11</v>
      </c>
    </row>
    <row r="34" ht="18" customHeight="1" spans="1:8">
      <c r="A34" s="58">
        <v>11</v>
      </c>
      <c r="B34" s="65" t="s">
        <v>85</v>
      </c>
      <c r="C34" s="58" t="s">
        <v>56</v>
      </c>
      <c r="D34" s="58">
        <v>797.67</v>
      </c>
      <c r="E34" s="58">
        <v>420</v>
      </c>
      <c r="F34" s="58">
        <v>140</v>
      </c>
      <c r="G34" s="58">
        <f t="shared" si="1"/>
        <v>280</v>
      </c>
      <c r="H34" s="64">
        <f t="shared" si="2"/>
        <v>223347.6</v>
      </c>
    </row>
    <row r="35" ht="18" customHeight="1" spans="1:8">
      <c r="A35" s="58">
        <v>12</v>
      </c>
      <c r="B35" s="58" t="s">
        <v>86</v>
      </c>
      <c r="C35" s="58" t="s">
        <v>87</v>
      </c>
      <c r="D35" s="58">
        <v>14105</v>
      </c>
      <c r="E35" s="58">
        <v>90</v>
      </c>
      <c r="F35" s="58">
        <v>72</v>
      </c>
      <c r="G35" s="58">
        <f t="shared" si="1"/>
        <v>18</v>
      </c>
      <c r="H35" s="64">
        <f t="shared" si="2"/>
        <v>253890</v>
      </c>
    </row>
    <row r="36" ht="18" customHeight="1" spans="1:8">
      <c r="A36" s="58">
        <v>13</v>
      </c>
      <c r="B36" s="58" t="s">
        <v>88</v>
      </c>
      <c r="C36" s="58" t="s">
        <v>87</v>
      </c>
      <c r="D36" s="58">
        <v>3603</v>
      </c>
      <c r="E36" s="58">
        <v>98</v>
      </c>
      <c r="F36" s="58">
        <v>80</v>
      </c>
      <c r="G36" s="58">
        <f t="shared" si="1"/>
        <v>18</v>
      </c>
      <c r="H36" s="64">
        <f t="shared" si="2"/>
        <v>64854</v>
      </c>
    </row>
  </sheetData>
  <mergeCells count="41">
    <mergeCell ref="A1:H1"/>
    <mergeCell ref="G2:H2"/>
    <mergeCell ref="A3:F3"/>
    <mergeCell ref="G3:H3"/>
    <mergeCell ref="A4:F4"/>
    <mergeCell ref="G4:H4"/>
    <mergeCell ref="B5:C5"/>
    <mergeCell ref="G5:H5"/>
    <mergeCell ref="B6:F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F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G21:H21"/>
    <mergeCell ref="A22:F22"/>
    <mergeCell ref="G22:H22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3"/>
  <sheetViews>
    <sheetView topLeftCell="A79" workbookViewId="0">
      <selection activeCell="A1" sqref="A1"/>
    </sheetView>
  </sheetViews>
  <sheetFormatPr defaultColWidth="9" defaultRowHeight="13.5" outlineLevelCol="5"/>
  <cols>
    <col min="1" max="1" width="9.625" style="33" customWidth="1"/>
    <col min="2" max="2" width="20" style="33" customWidth="1"/>
    <col min="3" max="3" width="15.75" style="33" customWidth="1"/>
    <col min="4" max="4" width="10.5" style="33" customWidth="1"/>
    <col min="5" max="5" width="12.625" style="33" customWidth="1"/>
    <col min="6" max="6" width="14.5" style="33" customWidth="1"/>
    <col min="7" max="16384" width="9" style="33"/>
  </cols>
  <sheetData>
    <row r="1" ht="24" customHeight="1" spans="1:1">
      <c r="A1" s="34" t="s">
        <v>89</v>
      </c>
    </row>
    <row r="2" s="32" customFormat="1" ht="50.1" customHeight="1" spans="1:6">
      <c r="A2" s="35" t="s">
        <v>90</v>
      </c>
      <c r="B2" s="36"/>
      <c r="C2" s="36"/>
      <c r="D2" s="36"/>
      <c r="E2" s="36"/>
      <c r="F2" s="36"/>
    </row>
    <row r="3" ht="20.1" customHeight="1" spans="1:6">
      <c r="A3" s="37" t="s">
        <v>91</v>
      </c>
      <c r="B3" s="37"/>
      <c r="C3" s="37"/>
      <c r="D3" s="37"/>
      <c r="E3" s="37"/>
      <c r="F3" s="37"/>
    </row>
    <row r="4" ht="20.1" customHeight="1" spans="1:6">
      <c r="A4" s="38" t="s">
        <v>92</v>
      </c>
      <c r="B4" s="38" t="s">
        <v>93</v>
      </c>
      <c r="C4" s="38" t="s">
        <v>47</v>
      </c>
      <c r="D4" s="38" t="s">
        <v>48</v>
      </c>
      <c r="E4" s="38" t="s">
        <v>94</v>
      </c>
      <c r="F4" s="38" t="s">
        <v>95</v>
      </c>
    </row>
    <row r="5" ht="20.1" customHeight="1" spans="1:6">
      <c r="A5" s="39" t="s">
        <v>96</v>
      </c>
      <c r="B5" s="39" t="s">
        <v>97</v>
      </c>
      <c r="C5" s="39"/>
      <c r="D5" s="39"/>
      <c r="E5" s="39"/>
      <c r="F5" s="39">
        <f>SUM(F6:F19)</f>
        <v>37170</v>
      </c>
    </row>
    <row r="6" ht="20.1" customHeight="1" spans="1:6">
      <c r="A6" s="38">
        <v>1</v>
      </c>
      <c r="B6" s="38" t="s">
        <v>98</v>
      </c>
      <c r="C6" s="38" t="s">
        <v>99</v>
      </c>
      <c r="D6" s="38">
        <v>3</v>
      </c>
      <c r="E6" s="38">
        <v>6000</v>
      </c>
      <c r="F6" s="38">
        <v>18000</v>
      </c>
    </row>
    <row r="7" ht="20.1" customHeight="1" spans="1:6">
      <c r="A7" s="38">
        <v>2</v>
      </c>
      <c r="B7" s="38" t="s">
        <v>100</v>
      </c>
      <c r="C7" s="38" t="s">
        <v>99</v>
      </c>
      <c r="D7" s="38">
        <v>1</v>
      </c>
      <c r="E7" s="38">
        <v>2600</v>
      </c>
      <c r="F7" s="38">
        <v>2600</v>
      </c>
    </row>
    <row r="8" ht="20.1" customHeight="1" spans="1:6">
      <c r="A8" s="38">
        <v>3</v>
      </c>
      <c r="B8" s="38" t="s">
        <v>101</v>
      </c>
      <c r="C8" s="38" t="s">
        <v>102</v>
      </c>
      <c r="D8" s="38">
        <v>5</v>
      </c>
      <c r="E8" s="38">
        <v>280</v>
      </c>
      <c r="F8" s="38">
        <v>1400</v>
      </c>
    </row>
    <row r="9" ht="20.1" customHeight="1" spans="1:6">
      <c r="A9" s="38">
        <v>4</v>
      </c>
      <c r="B9" s="38" t="s">
        <v>103</v>
      </c>
      <c r="C9" s="38" t="s">
        <v>104</v>
      </c>
      <c r="D9" s="38">
        <v>5</v>
      </c>
      <c r="E9" s="38">
        <v>350</v>
      </c>
      <c r="F9" s="38">
        <v>1750</v>
      </c>
    </row>
    <row r="10" ht="20.1" customHeight="1" spans="1:6">
      <c r="A10" s="38">
        <v>5</v>
      </c>
      <c r="B10" s="38" t="s">
        <v>105</v>
      </c>
      <c r="C10" s="38" t="s">
        <v>102</v>
      </c>
      <c r="D10" s="38">
        <v>100</v>
      </c>
      <c r="E10" s="38">
        <v>30</v>
      </c>
      <c r="F10" s="38">
        <v>3000</v>
      </c>
    </row>
    <row r="11" ht="20.1" customHeight="1" spans="1:6">
      <c r="A11" s="38">
        <v>6</v>
      </c>
      <c r="B11" s="38" t="s">
        <v>106</v>
      </c>
      <c r="C11" s="38" t="s">
        <v>107</v>
      </c>
      <c r="D11" s="38">
        <v>5</v>
      </c>
      <c r="E11" s="38">
        <v>300</v>
      </c>
      <c r="F11" s="38">
        <v>1500</v>
      </c>
    </row>
    <row r="12" ht="20.1" customHeight="1" spans="1:6">
      <c r="A12" s="38">
        <v>7</v>
      </c>
      <c r="B12" s="38" t="s">
        <v>108</v>
      </c>
      <c r="C12" s="38" t="s">
        <v>107</v>
      </c>
      <c r="D12" s="38">
        <v>40</v>
      </c>
      <c r="E12" s="38">
        <v>50</v>
      </c>
      <c r="F12" s="38">
        <v>2000</v>
      </c>
    </row>
    <row r="13" ht="20.1" customHeight="1" spans="1:6">
      <c r="A13" s="38">
        <v>8</v>
      </c>
      <c r="B13" s="38" t="s">
        <v>109</v>
      </c>
      <c r="C13" s="38" t="s">
        <v>110</v>
      </c>
      <c r="D13" s="38">
        <v>6</v>
      </c>
      <c r="E13" s="38">
        <v>450</v>
      </c>
      <c r="F13" s="38">
        <v>2700</v>
      </c>
    </row>
    <row r="14" ht="20.1" customHeight="1" spans="1:6">
      <c r="A14" s="38">
        <v>9</v>
      </c>
      <c r="B14" s="38" t="s">
        <v>111</v>
      </c>
      <c r="C14" s="38" t="s">
        <v>107</v>
      </c>
      <c r="D14" s="38">
        <v>50</v>
      </c>
      <c r="E14" s="38">
        <v>15</v>
      </c>
      <c r="F14" s="38">
        <v>750</v>
      </c>
    </row>
    <row r="15" ht="20.1" customHeight="1" spans="1:6">
      <c r="A15" s="38">
        <v>10</v>
      </c>
      <c r="B15" s="38" t="s">
        <v>112</v>
      </c>
      <c r="C15" s="38" t="s">
        <v>107</v>
      </c>
      <c r="D15" s="38">
        <v>20</v>
      </c>
      <c r="E15" s="38">
        <v>30</v>
      </c>
      <c r="F15" s="38">
        <v>600</v>
      </c>
    </row>
    <row r="16" ht="20.1" customHeight="1" spans="1:6">
      <c r="A16" s="38">
        <v>11</v>
      </c>
      <c r="B16" s="38" t="s">
        <v>113</v>
      </c>
      <c r="C16" s="38" t="s">
        <v>107</v>
      </c>
      <c r="D16" s="38">
        <v>20</v>
      </c>
      <c r="E16" s="38">
        <v>29</v>
      </c>
      <c r="F16" s="38">
        <v>580</v>
      </c>
    </row>
    <row r="17" ht="20.1" customHeight="1" spans="1:6">
      <c r="A17" s="38">
        <v>12</v>
      </c>
      <c r="B17" s="38" t="s">
        <v>114</v>
      </c>
      <c r="C17" s="38" t="s">
        <v>115</v>
      </c>
      <c r="D17" s="38">
        <v>4</v>
      </c>
      <c r="E17" s="38">
        <v>450</v>
      </c>
      <c r="F17" s="38">
        <v>1800</v>
      </c>
    </row>
    <row r="18" ht="20.1" customHeight="1" spans="1:6">
      <c r="A18" s="38">
        <v>13</v>
      </c>
      <c r="B18" s="38" t="s">
        <v>116</v>
      </c>
      <c r="C18" s="38" t="s">
        <v>117</v>
      </c>
      <c r="D18" s="38">
        <v>4</v>
      </c>
      <c r="E18" s="38">
        <v>10</v>
      </c>
      <c r="F18" s="38">
        <v>40</v>
      </c>
    </row>
    <row r="19" ht="20.1" customHeight="1" spans="1:6">
      <c r="A19" s="38">
        <v>14</v>
      </c>
      <c r="B19" s="38" t="s">
        <v>118</v>
      </c>
      <c r="C19" s="38" t="s">
        <v>117</v>
      </c>
      <c r="D19" s="38">
        <v>30</v>
      </c>
      <c r="E19" s="38">
        <v>15</v>
      </c>
      <c r="F19" s="38">
        <v>450</v>
      </c>
    </row>
    <row r="20" ht="20.1" customHeight="1" spans="1:6">
      <c r="A20" s="39" t="s">
        <v>119</v>
      </c>
      <c r="B20" s="39" t="s">
        <v>120</v>
      </c>
      <c r="C20" s="39"/>
      <c r="D20" s="39"/>
      <c r="E20" s="39"/>
      <c r="F20" s="39">
        <v>36800</v>
      </c>
    </row>
    <row r="21" ht="20.1" customHeight="1" spans="1:6">
      <c r="A21" s="38">
        <v>1</v>
      </c>
      <c r="B21" s="38" t="s">
        <v>121</v>
      </c>
      <c r="C21" s="38" t="s">
        <v>122</v>
      </c>
      <c r="D21" s="38">
        <v>15</v>
      </c>
      <c r="E21" s="40"/>
      <c r="F21" s="38">
        <v>32000</v>
      </c>
    </row>
    <row r="22" ht="20.1" customHeight="1" spans="1:6">
      <c r="A22" s="38">
        <v>2</v>
      </c>
      <c r="B22" s="38" t="s">
        <v>123</v>
      </c>
      <c r="C22" s="38" t="s">
        <v>122</v>
      </c>
      <c r="D22" s="38">
        <v>40</v>
      </c>
      <c r="E22" s="38">
        <v>120</v>
      </c>
      <c r="F22" s="38">
        <v>4800</v>
      </c>
    </row>
    <row r="23" ht="20.1" customHeight="1" spans="1:6">
      <c r="A23" s="39" t="s">
        <v>124</v>
      </c>
      <c r="B23" s="39" t="s">
        <v>125</v>
      </c>
      <c r="C23" s="39"/>
      <c r="D23" s="39"/>
      <c r="E23" s="39"/>
      <c r="F23" s="39">
        <f>SUM(F24:F29)</f>
        <v>40440</v>
      </c>
    </row>
    <row r="24" ht="20.1" customHeight="1" spans="1:6">
      <c r="A24" s="38">
        <v>1</v>
      </c>
      <c r="B24" s="38" t="s">
        <v>126</v>
      </c>
      <c r="C24" s="38" t="s">
        <v>107</v>
      </c>
      <c r="D24" s="38">
        <v>60</v>
      </c>
      <c r="E24" s="38">
        <v>80</v>
      </c>
      <c r="F24" s="38">
        <v>4800</v>
      </c>
    </row>
    <row r="25" ht="20.1" customHeight="1" spans="1:6">
      <c r="A25" s="38">
        <v>2</v>
      </c>
      <c r="B25" s="38" t="s">
        <v>127</v>
      </c>
      <c r="C25" s="38" t="s">
        <v>122</v>
      </c>
      <c r="D25" s="38">
        <v>100</v>
      </c>
      <c r="E25" s="38">
        <v>45</v>
      </c>
      <c r="F25" s="38">
        <v>4500</v>
      </c>
    </row>
    <row r="26" ht="20.1" customHeight="1" spans="1:6">
      <c r="A26" s="38">
        <v>3</v>
      </c>
      <c r="B26" s="38" t="s">
        <v>128</v>
      </c>
      <c r="C26" s="38" t="s">
        <v>122</v>
      </c>
      <c r="D26" s="38">
        <v>9</v>
      </c>
      <c r="E26" s="38">
        <v>160</v>
      </c>
      <c r="F26" s="38">
        <v>1440</v>
      </c>
    </row>
    <row r="27" ht="20.1" customHeight="1" spans="1:6">
      <c r="A27" s="38">
        <v>4</v>
      </c>
      <c r="B27" s="38" t="s">
        <v>129</v>
      </c>
      <c r="C27" s="38" t="s">
        <v>122</v>
      </c>
      <c r="D27" s="38">
        <v>9</v>
      </c>
      <c r="E27" s="38">
        <v>200</v>
      </c>
      <c r="F27" s="38">
        <v>1800</v>
      </c>
    </row>
    <row r="28" ht="20.1" customHeight="1" spans="1:6">
      <c r="A28" s="38">
        <v>5</v>
      </c>
      <c r="B28" s="38" t="s">
        <v>130</v>
      </c>
      <c r="C28" s="38" t="s">
        <v>122</v>
      </c>
      <c r="D28" s="38">
        <v>9</v>
      </c>
      <c r="E28" s="38">
        <v>300</v>
      </c>
      <c r="F28" s="38">
        <v>2700</v>
      </c>
    </row>
    <row r="29" ht="54.95" customHeight="1" spans="1:6">
      <c r="A29" s="38">
        <v>6</v>
      </c>
      <c r="B29" s="38" t="s">
        <v>131</v>
      </c>
      <c r="C29" s="38" t="s">
        <v>107</v>
      </c>
      <c r="D29" s="38">
        <v>9</v>
      </c>
      <c r="E29" s="38">
        <v>2800</v>
      </c>
      <c r="F29" s="38">
        <v>25200</v>
      </c>
    </row>
    <row r="30" ht="20.1" customHeight="1" spans="1:6">
      <c r="A30" s="39" t="s">
        <v>132</v>
      </c>
      <c r="B30" s="39" t="s">
        <v>133</v>
      </c>
      <c r="C30" s="39"/>
      <c r="D30" s="39"/>
      <c r="E30" s="39"/>
      <c r="F30" s="39">
        <v>150000</v>
      </c>
    </row>
    <row r="31" ht="20.1" customHeight="1" spans="1:6">
      <c r="A31" s="38">
        <v>1</v>
      </c>
      <c r="B31" s="38" t="s">
        <v>134</v>
      </c>
      <c r="C31" s="38" t="s">
        <v>135</v>
      </c>
      <c r="D31" s="38">
        <v>10</v>
      </c>
      <c r="E31" s="38">
        <v>15000</v>
      </c>
      <c r="F31" s="38">
        <v>150000</v>
      </c>
    </row>
    <row r="32" ht="20.1" customHeight="1" spans="1:6">
      <c r="A32" s="39" t="s">
        <v>136</v>
      </c>
      <c r="B32" s="39" t="s">
        <v>137</v>
      </c>
      <c r="C32" s="39"/>
      <c r="D32" s="39"/>
      <c r="E32" s="39"/>
      <c r="F32" s="39">
        <f>SUM(F33:F37)</f>
        <v>3500</v>
      </c>
    </row>
    <row r="33" ht="20.1" customHeight="1" spans="1:6">
      <c r="A33" s="38">
        <v>1</v>
      </c>
      <c r="B33" s="38" t="s">
        <v>138</v>
      </c>
      <c r="C33" s="38" t="s">
        <v>139</v>
      </c>
      <c r="D33" s="38">
        <v>300</v>
      </c>
      <c r="E33" s="38">
        <v>4</v>
      </c>
      <c r="F33" s="38">
        <v>1200</v>
      </c>
    </row>
    <row r="34" ht="20.1" customHeight="1" spans="1:6">
      <c r="A34" s="38">
        <v>2</v>
      </c>
      <c r="B34" s="38" t="s">
        <v>140</v>
      </c>
      <c r="C34" s="38" t="s">
        <v>107</v>
      </c>
      <c r="D34" s="38">
        <v>200</v>
      </c>
      <c r="E34" s="38">
        <v>2</v>
      </c>
      <c r="F34" s="38">
        <v>400</v>
      </c>
    </row>
    <row r="35" ht="20.1" customHeight="1" spans="1:6">
      <c r="A35" s="38">
        <v>3</v>
      </c>
      <c r="B35" s="38" t="s">
        <v>141</v>
      </c>
      <c r="C35" s="38"/>
      <c r="D35" s="38">
        <v>15</v>
      </c>
      <c r="E35" s="38">
        <v>15</v>
      </c>
      <c r="F35" s="38">
        <v>225</v>
      </c>
    </row>
    <row r="36" ht="20.1" customHeight="1" spans="1:6">
      <c r="A36" s="38">
        <v>4</v>
      </c>
      <c r="B36" s="38" t="s">
        <v>142</v>
      </c>
      <c r="C36" s="38" t="s">
        <v>143</v>
      </c>
      <c r="D36" s="38">
        <v>35</v>
      </c>
      <c r="E36" s="38">
        <v>35</v>
      </c>
      <c r="F36" s="38">
        <v>1225</v>
      </c>
    </row>
    <row r="37" ht="20.1" customHeight="1" spans="1:6">
      <c r="A37" s="38">
        <v>5</v>
      </c>
      <c r="B37" s="38" t="s">
        <v>144</v>
      </c>
      <c r="C37" s="38" t="s">
        <v>122</v>
      </c>
      <c r="D37" s="38">
        <v>15</v>
      </c>
      <c r="E37" s="38">
        <v>30</v>
      </c>
      <c r="F37" s="38">
        <v>450</v>
      </c>
    </row>
    <row r="38" ht="20.1" customHeight="1" spans="1:6">
      <c r="A38" s="39" t="s">
        <v>145</v>
      </c>
      <c r="B38" s="39" t="s">
        <v>146</v>
      </c>
      <c r="C38" s="39"/>
      <c r="D38" s="39"/>
      <c r="E38" s="39"/>
      <c r="F38" s="39">
        <v>2541</v>
      </c>
    </row>
    <row r="39" ht="20.1" customHeight="1" spans="1:6">
      <c r="A39" s="38">
        <v>1</v>
      </c>
      <c r="B39" s="38" t="s">
        <v>147</v>
      </c>
      <c r="C39" s="38" t="s">
        <v>122</v>
      </c>
      <c r="D39" s="38">
        <v>9</v>
      </c>
      <c r="E39" s="38">
        <v>149</v>
      </c>
      <c r="F39" s="38">
        <v>1341</v>
      </c>
    </row>
    <row r="40" ht="20.1" customHeight="1" spans="1:6">
      <c r="A40" s="38">
        <v>2</v>
      </c>
      <c r="B40" s="38" t="s">
        <v>148</v>
      </c>
      <c r="C40" s="38" t="s">
        <v>122</v>
      </c>
      <c r="D40" s="38">
        <v>15</v>
      </c>
      <c r="E40" s="38">
        <v>80</v>
      </c>
      <c r="F40" s="38">
        <v>1200</v>
      </c>
    </row>
    <row r="41" ht="20.1" customHeight="1" spans="1:6">
      <c r="A41" s="39" t="s">
        <v>149</v>
      </c>
      <c r="B41" s="39" t="s">
        <v>150</v>
      </c>
      <c r="C41" s="39"/>
      <c r="D41" s="39"/>
      <c r="E41" s="39"/>
      <c r="F41" s="39">
        <f>SUM(F42:F44)</f>
        <v>182000</v>
      </c>
    </row>
    <row r="42" ht="20.1" customHeight="1" spans="1:6">
      <c r="A42" s="38">
        <v>1</v>
      </c>
      <c r="B42" s="38" t="s">
        <v>151</v>
      </c>
      <c r="C42" s="38" t="s">
        <v>135</v>
      </c>
      <c r="D42" s="38">
        <v>10</v>
      </c>
      <c r="E42" s="38">
        <v>15000</v>
      </c>
      <c r="F42" s="38">
        <v>150000</v>
      </c>
    </row>
    <row r="43" ht="45" customHeight="1" spans="1:6">
      <c r="A43" s="38">
        <v>2</v>
      </c>
      <c r="B43" s="38" t="s">
        <v>152</v>
      </c>
      <c r="C43" s="38" t="s">
        <v>122</v>
      </c>
      <c r="D43" s="38">
        <v>1</v>
      </c>
      <c r="E43" s="38">
        <v>20000</v>
      </c>
      <c r="F43" s="38">
        <v>20000</v>
      </c>
    </row>
    <row r="44" ht="20.1" customHeight="1" spans="1:6">
      <c r="A44" s="38">
        <v>3</v>
      </c>
      <c r="B44" s="38" t="s">
        <v>153</v>
      </c>
      <c r="C44" s="38" t="s">
        <v>135</v>
      </c>
      <c r="D44" s="38">
        <v>1</v>
      </c>
      <c r="E44" s="38">
        <v>12000</v>
      </c>
      <c r="F44" s="38">
        <v>12000</v>
      </c>
    </row>
    <row r="45" ht="20.1" customHeight="1" spans="1:6">
      <c r="A45" s="39" t="s">
        <v>154</v>
      </c>
      <c r="B45" s="39" t="s">
        <v>155</v>
      </c>
      <c r="C45" s="39"/>
      <c r="D45" s="39"/>
      <c r="E45" s="39"/>
      <c r="F45" s="39">
        <f>SUM(F46:F69)</f>
        <v>732380</v>
      </c>
    </row>
    <row r="46" ht="20.1" customHeight="1" spans="1:6">
      <c r="A46" s="38">
        <v>1</v>
      </c>
      <c r="B46" s="38" t="s">
        <v>156</v>
      </c>
      <c r="C46" s="38" t="s">
        <v>157</v>
      </c>
      <c r="D46" s="38">
        <v>110</v>
      </c>
      <c r="E46" s="38">
        <v>600</v>
      </c>
      <c r="F46" s="38">
        <v>66000</v>
      </c>
    </row>
    <row r="47" ht="20.1" customHeight="1" spans="1:6">
      <c r="A47" s="38">
        <v>2</v>
      </c>
      <c r="B47" s="38" t="s">
        <v>158</v>
      </c>
      <c r="C47" s="38" t="s">
        <v>139</v>
      </c>
      <c r="D47" s="38">
        <v>400</v>
      </c>
      <c r="E47" s="38">
        <v>60</v>
      </c>
      <c r="F47" s="38">
        <v>24000</v>
      </c>
    </row>
    <row r="48" ht="20.1" customHeight="1" spans="1:6">
      <c r="A48" s="38">
        <v>3</v>
      </c>
      <c r="B48" s="38" t="s">
        <v>159</v>
      </c>
      <c r="C48" s="38" t="s">
        <v>107</v>
      </c>
      <c r="D48" s="38">
        <v>20</v>
      </c>
      <c r="E48" s="38">
        <v>1200</v>
      </c>
      <c r="F48" s="38">
        <v>24000</v>
      </c>
    </row>
    <row r="49" ht="20.1" customHeight="1" spans="1:6">
      <c r="A49" s="38">
        <v>4</v>
      </c>
      <c r="B49" s="38" t="s">
        <v>160</v>
      </c>
      <c r="C49" s="38" t="s">
        <v>107</v>
      </c>
      <c r="D49" s="38">
        <v>40</v>
      </c>
      <c r="E49" s="38">
        <v>460</v>
      </c>
      <c r="F49" s="38">
        <v>18400</v>
      </c>
    </row>
    <row r="50" ht="20.1" customHeight="1" spans="1:6">
      <c r="A50" s="38">
        <v>5</v>
      </c>
      <c r="B50" s="38" t="s">
        <v>161</v>
      </c>
      <c r="C50" s="38" t="s">
        <v>107</v>
      </c>
      <c r="D50" s="38">
        <v>9</v>
      </c>
      <c r="E50" s="38">
        <v>800</v>
      </c>
      <c r="F50" s="38">
        <v>7200</v>
      </c>
    </row>
    <row r="51" ht="20.1" customHeight="1" spans="1:6">
      <c r="A51" s="38">
        <v>6</v>
      </c>
      <c r="B51" s="38" t="s">
        <v>162</v>
      </c>
      <c r="C51" s="38" t="s">
        <v>107</v>
      </c>
      <c r="D51" s="38">
        <v>9</v>
      </c>
      <c r="E51" s="38">
        <v>400</v>
      </c>
      <c r="F51" s="38">
        <v>3600</v>
      </c>
    </row>
    <row r="52" ht="20.1" customHeight="1" spans="1:6">
      <c r="A52" s="38">
        <v>7</v>
      </c>
      <c r="B52" s="38" t="s">
        <v>163</v>
      </c>
      <c r="C52" s="38" t="s">
        <v>107</v>
      </c>
      <c r="D52" s="38">
        <v>9</v>
      </c>
      <c r="E52" s="38">
        <v>680</v>
      </c>
      <c r="F52" s="38">
        <v>6120</v>
      </c>
    </row>
    <row r="53" ht="20.1" customHeight="1" spans="1:6">
      <c r="A53" s="38">
        <v>8</v>
      </c>
      <c r="B53" s="38" t="s">
        <v>164</v>
      </c>
      <c r="C53" s="38" t="s">
        <v>99</v>
      </c>
      <c r="D53" s="38">
        <v>9</v>
      </c>
      <c r="E53" s="38">
        <v>700</v>
      </c>
      <c r="F53" s="38">
        <v>6300</v>
      </c>
    </row>
    <row r="54" ht="20.1" customHeight="1" spans="1:6">
      <c r="A54" s="38">
        <v>9</v>
      </c>
      <c r="B54" s="38" t="s">
        <v>165</v>
      </c>
      <c r="C54" s="38" t="s">
        <v>122</v>
      </c>
      <c r="D54" s="38">
        <v>1</v>
      </c>
      <c r="E54" s="38">
        <v>15000</v>
      </c>
      <c r="F54" s="38">
        <v>15000</v>
      </c>
    </row>
    <row r="55" ht="20.1" customHeight="1" spans="1:6">
      <c r="A55" s="38">
        <v>10</v>
      </c>
      <c r="B55" s="38" t="s">
        <v>166</v>
      </c>
      <c r="C55" s="38" t="s">
        <v>157</v>
      </c>
      <c r="D55" s="38">
        <v>35</v>
      </c>
      <c r="E55" s="38">
        <v>2000</v>
      </c>
      <c r="F55" s="38">
        <v>70000</v>
      </c>
    </row>
    <row r="56" ht="20.1" customHeight="1" spans="1:6">
      <c r="A56" s="38">
        <v>11</v>
      </c>
      <c r="B56" s="38" t="s">
        <v>167</v>
      </c>
      <c r="C56" s="38" t="s">
        <v>139</v>
      </c>
      <c r="D56" s="38">
        <v>35</v>
      </c>
      <c r="E56" s="38">
        <v>2100</v>
      </c>
      <c r="F56" s="38">
        <v>73500</v>
      </c>
    </row>
    <row r="57" ht="20.1" customHeight="1" spans="1:6">
      <c r="A57" s="38">
        <v>12</v>
      </c>
      <c r="B57" s="38" t="s">
        <v>168</v>
      </c>
      <c r="C57" s="38" t="s">
        <v>157</v>
      </c>
      <c r="D57" s="38">
        <v>2</v>
      </c>
      <c r="E57" s="38">
        <v>2000</v>
      </c>
      <c r="F57" s="38">
        <v>4000</v>
      </c>
    </row>
    <row r="58" ht="20.1" customHeight="1" spans="1:6">
      <c r="A58" s="38">
        <v>13</v>
      </c>
      <c r="B58" s="38" t="s">
        <v>169</v>
      </c>
      <c r="C58" s="38" t="s">
        <v>107</v>
      </c>
      <c r="D58" s="38">
        <v>30</v>
      </c>
      <c r="E58" s="38">
        <v>700</v>
      </c>
      <c r="F58" s="38">
        <v>21000</v>
      </c>
    </row>
    <row r="59" ht="20.1" customHeight="1" spans="1:6">
      <c r="A59" s="38">
        <v>14</v>
      </c>
      <c r="B59" s="38" t="s">
        <v>170</v>
      </c>
      <c r="C59" s="38" t="s">
        <v>135</v>
      </c>
      <c r="D59" s="38">
        <v>1</v>
      </c>
      <c r="E59" s="38">
        <v>8300</v>
      </c>
      <c r="F59" s="38">
        <v>8300</v>
      </c>
    </row>
    <row r="60" ht="20.1" customHeight="1" spans="1:6">
      <c r="A60" s="38">
        <v>15</v>
      </c>
      <c r="B60" s="38" t="s">
        <v>171</v>
      </c>
      <c r="C60" s="38" t="s">
        <v>135</v>
      </c>
      <c r="D60" s="38">
        <v>1</v>
      </c>
      <c r="E60" s="38">
        <v>110</v>
      </c>
      <c r="F60" s="38">
        <v>110</v>
      </c>
    </row>
    <row r="61" ht="20.1" customHeight="1" spans="1:6">
      <c r="A61" s="38">
        <v>16</v>
      </c>
      <c r="B61" s="38" t="s">
        <v>172</v>
      </c>
      <c r="C61" s="38" t="s">
        <v>173</v>
      </c>
      <c r="D61" s="38">
        <v>15</v>
      </c>
      <c r="E61" s="38">
        <v>450</v>
      </c>
      <c r="F61" s="38">
        <v>6750</v>
      </c>
    </row>
    <row r="62" ht="20.1" customHeight="1" spans="1:6">
      <c r="A62" s="38">
        <v>17</v>
      </c>
      <c r="B62" s="38" t="s">
        <v>174</v>
      </c>
      <c r="C62" s="38" t="s">
        <v>135</v>
      </c>
      <c r="D62" s="38">
        <v>1</v>
      </c>
      <c r="E62" s="38">
        <v>700</v>
      </c>
      <c r="F62" s="38">
        <v>700</v>
      </c>
    </row>
    <row r="63" ht="20.1" customHeight="1" spans="1:6">
      <c r="A63" s="38">
        <v>18</v>
      </c>
      <c r="B63" s="38" t="s">
        <v>175</v>
      </c>
      <c r="C63" s="38" t="s">
        <v>176</v>
      </c>
      <c r="D63" s="38">
        <v>1</v>
      </c>
      <c r="E63" s="38">
        <v>300</v>
      </c>
      <c r="F63" s="38">
        <v>300</v>
      </c>
    </row>
    <row r="64" ht="20.1" customHeight="1" spans="1:6">
      <c r="A64" s="38">
        <v>19</v>
      </c>
      <c r="B64" s="38" t="s">
        <v>177</v>
      </c>
      <c r="C64" s="38" t="s">
        <v>135</v>
      </c>
      <c r="D64" s="38">
        <v>15</v>
      </c>
      <c r="E64" s="38">
        <v>13000</v>
      </c>
      <c r="F64" s="38">
        <v>195000</v>
      </c>
    </row>
    <row r="65" ht="20.1" customHeight="1" spans="1:6">
      <c r="A65" s="38">
        <v>20</v>
      </c>
      <c r="B65" s="38" t="s">
        <v>178</v>
      </c>
      <c r="C65" s="38" t="s">
        <v>135</v>
      </c>
      <c r="D65" s="38">
        <v>15</v>
      </c>
      <c r="E65" s="38">
        <v>3500</v>
      </c>
      <c r="F65" s="38">
        <v>52500</v>
      </c>
    </row>
    <row r="66" ht="20.1" customHeight="1" spans="1:6">
      <c r="A66" s="38">
        <v>21</v>
      </c>
      <c r="B66" s="38" t="s">
        <v>179</v>
      </c>
      <c r="C66" s="38" t="s">
        <v>122</v>
      </c>
      <c r="D66" s="38">
        <v>15</v>
      </c>
      <c r="E66" s="38">
        <v>120</v>
      </c>
      <c r="F66" s="38">
        <v>1800</v>
      </c>
    </row>
    <row r="67" ht="20.1" customHeight="1" spans="1:6">
      <c r="A67" s="38">
        <v>22</v>
      </c>
      <c r="B67" s="38" t="s">
        <v>180</v>
      </c>
      <c r="C67" s="38"/>
      <c r="D67" s="38">
        <v>1</v>
      </c>
      <c r="E67" s="38">
        <v>60000</v>
      </c>
      <c r="F67" s="38">
        <v>60000</v>
      </c>
    </row>
    <row r="68" ht="20.1" customHeight="1" spans="1:6">
      <c r="A68" s="38">
        <v>23</v>
      </c>
      <c r="B68" s="38" t="s">
        <v>181</v>
      </c>
      <c r="C68" s="38" t="s">
        <v>122</v>
      </c>
      <c r="D68" s="38">
        <v>15</v>
      </c>
      <c r="E68" s="38">
        <v>3800</v>
      </c>
      <c r="F68" s="38">
        <v>57000</v>
      </c>
    </row>
    <row r="69" ht="20.1" customHeight="1" spans="1:6">
      <c r="A69" s="38">
        <v>24</v>
      </c>
      <c r="B69" s="38" t="s">
        <v>182</v>
      </c>
      <c r="C69" s="38" t="s">
        <v>135</v>
      </c>
      <c r="D69" s="38">
        <v>9</v>
      </c>
      <c r="E69" s="38">
        <v>1200</v>
      </c>
      <c r="F69" s="38">
        <v>10800</v>
      </c>
    </row>
    <row r="70" ht="20.1" customHeight="1" spans="1:6">
      <c r="A70" s="39" t="s">
        <v>183</v>
      </c>
      <c r="B70" s="39" t="s">
        <v>184</v>
      </c>
      <c r="C70" s="39"/>
      <c r="D70" s="39"/>
      <c r="E70" s="39"/>
      <c r="F70" s="39">
        <v>14105</v>
      </c>
    </row>
    <row r="71" ht="20.1" customHeight="1" spans="1:6">
      <c r="A71" s="38">
        <v>1</v>
      </c>
      <c r="B71" s="38" t="s">
        <v>185</v>
      </c>
      <c r="C71" s="38" t="s">
        <v>122</v>
      </c>
      <c r="D71" s="38">
        <v>1</v>
      </c>
      <c r="E71" s="38">
        <v>100</v>
      </c>
      <c r="F71" s="38">
        <v>100</v>
      </c>
    </row>
    <row r="72" ht="20.1" customHeight="1" spans="1:6">
      <c r="A72" s="38">
        <v>2</v>
      </c>
      <c r="B72" s="38" t="s">
        <v>186</v>
      </c>
      <c r="C72" s="38" t="s">
        <v>107</v>
      </c>
      <c r="D72" s="38">
        <v>2</v>
      </c>
      <c r="E72" s="38">
        <v>1200</v>
      </c>
      <c r="F72" s="38">
        <v>2400</v>
      </c>
    </row>
    <row r="73" ht="20.1" customHeight="1" spans="1:6">
      <c r="A73" s="38">
        <v>3</v>
      </c>
      <c r="B73" s="38" t="s">
        <v>187</v>
      </c>
      <c r="C73" s="38" t="s">
        <v>107</v>
      </c>
      <c r="D73" s="38">
        <v>1</v>
      </c>
      <c r="E73" s="38">
        <v>430</v>
      </c>
      <c r="F73" s="38">
        <v>430</v>
      </c>
    </row>
    <row r="74" ht="20.1" customHeight="1" spans="1:6">
      <c r="A74" s="38">
        <v>4</v>
      </c>
      <c r="B74" s="38" t="s">
        <v>188</v>
      </c>
      <c r="C74" s="38" t="s">
        <v>157</v>
      </c>
      <c r="D74" s="38">
        <v>350</v>
      </c>
      <c r="E74" s="38">
        <v>5</v>
      </c>
      <c r="F74" s="38">
        <v>1750</v>
      </c>
    </row>
    <row r="75" ht="20.1" customHeight="1" spans="1:6">
      <c r="A75" s="38">
        <v>5</v>
      </c>
      <c r="B75" s="38" t="s">
        <v>189</v>
      </c>
      <c r="C75" s="38" t="s">
        <v>135</v>
      </c>
      <c r="D75" s="38">
        <v>1</v>
      </c>
      <c r="E75" s="38">
        <v>100</v>
      </c>
      <c r="F75" s="38">
        <v>100</v>
      </c>
    </row>
    <row r="76" ht="20.1" customHeight="1" spans="1:6">
      <c r="A76" s="38">
        <v>6</v>
      </c>
      <c r="B76" s="38" t="s">
        <v>190</v>
      </c>
      <c r="C76" s="38" t="s">
        <v>107</v>
      </c>
      <c r="D76" s="38">
        <v>1</v>
      </c>
      <c r="E76" s="38">
        <v>150</v>
      </c>
      <c r="F76" s="38">
        <v>150</v>
      </c>
    </row>
    <row r="77" ht="20.1" customHeight="1" spans="1:6">
      <c r="A77" s="38">
        <v>7</v>
      </c>
      <c r="B77" s="38" t="s">
        <v>191</v>
      </c>
      <c r="C77" s="38" t="s">
        <v>157</v>
      </c>
      <c r="D77" s="38">
        <v>9</v>
      </c>
      <c r="E77" s="38">
        <v>15</v>
      </c>
      <c r="F77" s="38">
        <v>135</v>
      </c>
    </row>
    <row r="78" ht="20.1" customHeight="1" spans="1:6">
      <c r="A78" s="38">
        <v>8</v>
      </c>
      <c r="B78" s="38" t="s">
        <v>192</v>
      </c>
      <c r="C78" s="38" t="s">
        <v>135</v>
      </c>
      <c r="D78" s="38">
        <v>1</v>
      </c>
      <c r="E78" s="38">
        <v>310</v>
      </c>
      <c r="F78" s="38">
        <v>310</v>
      </c>
    </row>
    <row r="79" ht="20.1" customHeight="1" spans="1:6">
      <c r="A79" s="38">
        <v>9</v>
      </c>
      <c r="B79" s="38" t="s">
        <v>193</v>
      </c>
      <c r="C79" s="38" t="s">
        <v>107</v>
      </c>
      <c r="D79" s="38">
        <v>1</v>
      </c>
      <c r="E79" s="38">
        <v>700</v>
      </c>
      <c r="F79" s="38">
        <v>700</v>
      </c>
    </row>
    <row r="80" ht="20.1" customHeight="1" spans="1:6">
      <c r="A80" s="38">
        <v>10</v>
      </c>
      <c r="B80" s="38" t="s">
        <v>194</v>
      </c>
      <c r="C80" s="38" t="s">
        <v>135</v>
      </c>
      <c r="D80" s="38">
        <v>9</v>
      </c>
      <c r="E80" s="38">
        <v>59</v>
      </c>
      <c r="F80" s="38">
        <v>531</v>
      </c>
    </row>
    <row r="81" ht="20.1" customHeight="1" spans="1:6">
      <c r="A81" s="38">
        <v>11</v>
      </c>
      <c r="B81" s="38" t="s">
        <v>195</v>
      </c>
      <c r="C81" s="38"/>
      <c r="D81" s="38">
        <v>9</v>
      </c>
      <c r="E81" s="38">
        <v>100</v>
      </c>
      <c r="F81" s="38">
        <v>900</v>
      </c>
    </row>
    <row r="82" ht="20.1" customHeight="1" spans="1:6">
      <c r="A82" s="38">
        <v>12</v>
      </c>
      <c r="B82" s="38" t="s">
        <v>196</v>
      </c>
      <c r="C82" s="38"/>
      <c r="D82" s="38">
        <v>9</v>
      </c>
      <c r="E82" s="38">
        <v>4</v>
      </c>
      <c r="F82" s="38">
        <v>36</v>
      </c>
    </row>
    <row r="83" ht="20.1" customHeight="1" spans="1:6">
      <c r="A83" s="38">
        <v>13</v>
      </c>
      <c r="B83" s="38" t="s">
        <v>197</v>
      </c>
      <c r="C83" s="38" t="s">
        <v>122</v>
      </c>
      <c r="D83" s="38">
        <v>9</v>
      </c>
      <c r="E83" s="38">
        <v>600</v>
      </c>
      <c r="F83" s="38">
        <v>5400</v>
      </c>
    </row>
    <row r="84" ht="20.1" customHeight="1" spans="1:6">
      <c r="A84" s="38">
        <v>14</v>
      </c>
      <c r="B84" s="38" t="s">
        <v>198</v>
      </c>
      <c r="C84" s="38" t="s">
        <v>107</v>
      </c>
      <c r="D84" s="38">
        <v>9</v>
      </c>
      <c r="E84" s="38">
        <v>44</v>
      </c>
      <c r="F84" s="38">
        <v>396</v>
      </c>
    </row>
    <row r="85" ht="20.1" customHeight="1" spans="1:6">
      <c r="A85" s="38">
        <v>15</v>
      </c>
      <c r="B85" s="38" t="s">
        <v>199</v>
      </c>
      <c r="C85" s="38" t="s">
        <v>107</v>
      </c>
      <c r="D85" s="38">
        <v>1</v>
      </c>
      <c r="E85" s="38">
        <v>10</v>
      </c>
      <c r="F85" s="38">
        <v>10</v>
      </c>
    </row>
    <row r="86" ht="20.1" customHeight="1" spans="1:6">
      <c r="A86" s="38">
        <v>16</v>
      </c>
      <c r="B86" s="38" t="s">
        <v>200</v>
      </c>
      <c r="C86" s="38"/>
      <c r="D86" s="38">
        <v>9</v>
      </c>
      <c r="E86" s="38">
        <v>8</v>
      </c>
      <c r="F86" s="38">
        <v>72</v>
      </c>
    </row>
    <row r="87" ht="20.1" customHeight="1" spans="1:6">
      <c r="A87" s="38">
        <v>17</v>
      </c>
      <c r="B87" s="38" t="s">
        <v>201</v>
      </c>
      <c r="C87" s="38" t="s">
        <v>202</v>
      </c>
      <c r="D87" s="38">
        <v>1</v>
      </c>
      <c r="E87" s="38">
        <v>25</v>
      </c>
      <c r="F87" s="38">
        <v>25</v>
      </c>
    </row>
    <row r="88" ht="20.1" customHeight="1" spans="1:6">
      <c r="A88" s="38">
        <v>18</v>
      </c>
      <c r="B88" s="38" t="s">
        <v>203</v>
      </c>
      <c r="C88" s="38" t="s">
        <v>202</v>
      </c>
      <c r="D88" s="38">
        <v>1</v>
      </c>
      <c r="E88" s="38">
        <v>88</v>
      </c>
      <c r="F88" s="38">
        <v>88</v>
      </c>
    </row>
    <row r="89" ht="20.1" customHeight="1" spans="1:6">
      <c r="A89" s="38">
        <v>19</v>
      </c>
      <c r="B89" s="38" t="s">
        <v>204</v>
      </c>
      <c r="C89" s="38" t="s">
        <v>202</v>
      </c>
      <c r="D89" s="38">
        <v>8</v>
      </c>
      <c r="E89" s="38">
        <v>2</v>
      </c>
      <c r="F89" s="38">
        <v>16</v>
      </c>
    </row>
    <row r="90" ht="20.1" customHeight="1" spans="1:6">
      <c r="A90" s="38">
        <v>20</v>
      </c>
      <c r="B90" s="38" t="s">
        <v>205</v>
      </c>
      <c r="C90" s="38" t="s">
        <v>202</v>
      </c>
      <c r="D90" s="38">
        <v>9</v>
      </c>
      <c r="E90" s="38">
        <v>15</v>
      </c>
      <c r="F90" s="38">
        <v>135</v>
      </c>
    </row>
    <row r="91" ht="20.1" customHeight="1" spans="1:6">
      <c r="A91" s="38">
        <v>21</v>
      </c>
      <c r="B91" s="38" t="s">
        <v>206</v>
      </c>
      <c r="C91" s="38" t="s">
        <v>202</v>
      </c>
      <c r="D91" s="38">
        <v>9</v>
      </c>
      <c r="E91" s="38">
        <v>8</v>
      </c>
      <c r="F91" s="38">
        <v>72</v>
      </c>
    </row>
    <row r="92" ht="20.1" customHeight="1" spans="1:6">
      <c r="A92" s="38">
        <v>22</v>
      </c>
      <c r="B92" s="38" t="s">
        <v>207</v>
      </c>
      <c r="C92" s="38" t="s">
        <v>208</v>
      </c>
      <c r="D92" s="38">
        <v>1</v>
      </c>
      <c r="E92" s="38">
        <v>2</v>
      </c>
      <c r="F92" s="38">
        <v>2</v>
      </c>
    </row>
    <row r="93" ht="20.1" customHeight="1" spans="1:6">
      <c r="A93" s="38">
        <v>23</v>
      </c>
      <c r="B93" s="38" t="s">
        <v>209</v>
      </c>
      <c r="C93" s="38" t="s">
        <v>107</v>
      </c>
      <c r="D93" s="38">
        <v>9</v>
      </c>
      <c r="E93" s="38">
        <v>17</v>
      </c>
      <c r="F93" s="38">
        <v>153</v>
      </c>
    </row>
    <row r="94" ht="20.1" customHeight="1" spans="1:6">
      <c r="A94" s="38">
        <v>24</v>
      </c>
      <c r="B94" s="38" t="s">
        <v>210</v>
      </c>
      <c r="C94" s="38" t="s">
        <v>107</v>
      </c>
      <c r="D94" s="38">
        <v>1</v>
      </c>
      <c r="E94" s="38">
        <v>34</v>
      </c>
      <c r="F94" s="38">
        <v>34</v>
      </c>
    </row>
    <row r="95" ht="20.1" customHeight="1" spans="1:6">
      <c r="A95" s="38">
        <v>25</v>
      </c>
      <c r="B95" s="38" t="s">
        <v>211</v>
      </c>
      <c r="C95" s="38" t="s">
        <v>107</v>
      </c>
      <c r="D95" s="38">
        <v>8</v>
      </c>
      <c r="E95" s="38">
        <v>20</v>
      </c>
      <c r="F95" s="38">
        <v>160</v>
      </c>
    </row>
    <row r="96" ht="20.1" customHeight="1" spans="1:6">
      <c r="A96" s="39" t="s">
        <v>212</v>
      </c>
      <c r="B96" s="39" t="s">
        <v>213</v>
      </c>
      <c r="C96" s="39"/>
      <c r="D96" s="39"/>
      <c r="E96" s="39"/>
      <c r="F96" s="39">
        <v>3464</v>
      </c>
    </row>
    <row r="97" ht="20.1" customHeight="1" spans="1:6">
      <c r="A97" s="38" t="s">
        <v>214</v>
      </c>
      <c r="B97" s="38" t="s">
        <v>215</v>
      </c>
      <c r="C97" s="38" t="s">
        <v>157</v>
      </c>
      <c r="D97" s="38">
        <v>1</v>
      </c>
      <c r="E97" s="38">
        <v>200</v>
      </c>
      <c r="F97" s="38">
        <v>200</v>
      </c>
    </row>
    <row r="98" ht="20.1" customHeight="1" spans="1:6">
      <c r="A98" s="38">
        <v>1</v>
      </c>
      <c r="B98" s="38" t="s">
        <v>216</v>
      </c>
      <c r="C98" s="38" t="s">
        <v>122</v>
      </c>
      <c r="D98" s="38">
        <v>1</v>
      </c>
      <c r="E98" s="38">
        <v>2000</v>
      </c>
      <c r="F98" s="38">
        <v>2000</v>
      </c>
    </row>
    <row r="99" ht="20.1" customHeight="1" spans="1:6">
      <c r="A99" s="38">
        <v>2</v>
      </c>
      <c r="B99" s="38" t="s">
        <v>217</v>
      </c>
      <c r="C99" s="38" t="s">
        <v>122</v>
      </c>
      <c r="D99" s="38">
        <v>1</v>
      </c>
      <c r="E99" s="38">
        <v>20</v>
      </c>
      <c r="F99" s="38">
        <v>20</v>
      </c>
    </row>
    <row r="100" ht="20.1" customHeight="1" spans="1:6">
      <c r="A100" s="38">
        <v>3</v>
      </c>
      <c r="B100" s="38" t="s">
        <v>218</v>
      </c>
      <c r="C100" s="38" t="s">
        <v>122</v>
      </c>
      <c r="D100" s="38">
        <v>2</v>
      </c>
      <c r="E100" s="38">
        <v>50</v>
      </c>
      <c r="F100" s="38">
        <v>100</v>
      </c>
    </row>
    <row r="101" ht="20.1" customHeight="1" spans="1:6">
      <c r="A101" s="38">
        <v>4</v>
      </c>
      <c r="B101" s="38" t="s">
        <v>206</v>
      </c>
      <c r="C101" s="38" t="s">
        <v>107</v>
      </c>
      <c r="D101" s="38">
        <v>5</v>
      </c>
      <c r="E101" s="38">
        <v>8</v>
      </c>
      <c r="F101" s="38">
        <v>40</v>
      </c>
    </row>
    <row r="102" ht="20.1" customHeight="1" spans="1:6">
      <c r="A102" s="38">
        <v>5</v>
      </c>
      <c r="B102" s="38" t="s">
        <v>219</v>
      </c>
      <c r="C102" s="38" t="s">
        <v>220</v>
      </c>
      <c r="D102" s="38">
        <v>1</v>
      </c>
      <c r="E102" s="38">
        <v>2</v>
      </c>
      <c r="F102" s="38">
        <v>2</v>
      </c>
    </row>
    <row r="103" ht="20.1" customHeight="1" spans="1:6">
      <c r="A103" s="38" t="s">
        <v>221</v>
      </c>
      <c r="B103" s="38" t="s">
        <v>201</v>
      </c>
      <c r="C103" s="38" t="s">
        <v>107</v>
      </c>
      <c r="D103" s="38">
        <v>1</v>
      </c>
      <c r="E103" s="38">
        <v>25</v>
      </c>
      <c r="F103" s="38">
        <v>25</v>
      </c>
    </row>
    <row r="104" ht="20.1" customHeight="1" spans="1:6">
      <c r="A104" s="38">
        <v>1</v>
      </c>
      <c r="B104" s="38" t="s">
        <v>222</v>
      </c>
      <c r="C104" s="38"/>
      <c r="D104" s="38">
        <v>3</v>
      </c>
      <c r="E104" s="38">
        <v>15</v>
      </c>
      <c r="F104" s="38">
        <v>45</v>
      </c>
    </row>
    <row r="105" ht="20.1" customHeight="1" spans="1:6">
      <c r="A105" s="38">
        <v>2</v>
      </c>
      <c r="B105" s="38" t="s">
        <v>205</v>
      </c>
      <c r="C105" s="38" t="s">
        <v>107</v>
      </c>
      <c r="D105" s="38">
        <v>1</v>
      </c>
      <c r="E105" s="38">
        <v>15</v>
      </c>
      <c r="F105" s="38">
        <v>15</v>
      </c>
    </row>
    <row r="106" ht="20.1" customHeight="1" spans="1:6">
      <c r="A106" s="38">
        <v>3</v>
      </c>
      <c r="B106" s="38" t="s">
        <v>223</v>
      </c>
      <c r="C106" s="38" t="s">
        <v>115</v>
      </c>
      <c r="D106" s="38">
        <v>3</v>
      </c>
      <c r="E106" s="38">
        <v>90</v>
      </c>
      <c r="F106" s="38">
        <v>270</v>
      </c>
    </row>
    <row r="107" ht="20.1" customHeight="1" spans="1:6">
      <c r="A107" s="38">
        <v>4</v>
      </c>
      <c r="B107" s="38" t="s">
        <v>224</v>
      </c>
      <c r="C107" s="38" t="s">
        <v>225</v>
      </c>
      <c r="D107" s="38">
        <v>10</v>
      </c>
      <c r="E107" s="38">
        <v>70</v>
      </c>
      <c r="F107" s="38">
        <v>700</v>
      </c>
    </row>
    <row r="108" ht="20.1" customHeight="1" spans="1:6">
      <c r="A108" s="38" t="s">
        <v>226</v>
      </c>
      <c r="B108" s="38" t="s">
        <v>227</v>
      </c>
      <c r="C108" s="38" t="s">
        <v>228</v>
      </c>
      <c r="D108" s="38">
        <v>1</v>
      </c>
      <c r="E108" s="38">
        <v>27</v>
      </c>
      <c r="F108" s="38">
        <v>27</v>
      </c>
    </row>
    <row r="109" ht="20.1" customHeight="1" spans="1:6">
      <c r="A109" s="38">
        <v>1</v>
      </c>
      <c r="B109" s="38" t="s">
        <v>229</v>
      </c>
      <c r="C109" s="38" t="s">
        <v>107</v>
      </c>
      <c r="D109" s="38">
        <v>1</v>
      </c>
      <c r="E109" s="38">
        <v>10</v>
      </c>
      <c r="F109" s="38">
        <v>10</v>
      </c>
    </row>
    <row r="110" ht="20.1" customHeight="1" spans="1:6">
      <c r="A110" s="38">
        <v>2</v>
      </c>
      <c r="B110" s="38" t="s">
        <v>230</v>
      </c>
      <c r="C110" s="38" t="s">
        <v>208</v>
      </c>
      <c r="D110" s="38">
        <v>1</v>
      </c>
      <c r="E110" s="38">
        <v>10</v>
      </c>
      <c r="F110" s="38">
        <v>10</v>
      </c>
    </row>
    <row r="111" ht="20.1" customHeight="1" spans="1:6">
      <c r="A111" s="39" t="s">
        <v>231</v>
      </c>
      <c r="B111" s="39" t="s">
        <v>232</v>
      </c>
      <c r="C111" s="38"/>
      <c r="D111" s="38"/>
      <c r="E111" s="38"/>
      <c r="F111" s="39">
        <v>48000</v>
      </c>
    </row>
    <row r="112" ht="20.1" customHeight="1" spans="1:6">
      <c r="A112" s="38">
        <v>1</v>
      </c>
      <c r="B112" s="38" t="s">
        <v>233</v>
      </c>
      <c r="C112" s="38" t="s">
        <v>122</v>
      </c>
      <c r="D112" s="38">
        <v>1</v>
      </c>
      <c r="E112" s="38">
        <v>8000</v>
      </c>
      <c r="F112" s="38">
        <v>8000</v>
      </c>
    </row>
    <row r="113" ht="20.1" customHeight="1" spans="1:6">
      <c r="A113" s="38">
        <v>2</v>
      </c>
      <c r="B113" s="38" t="s">
        <v>234</v>
      </c>
      <c r="C113" s="38" t="s">
        <v>139</v>
      </c>
      <c r="D113" s="38">
        <v>200</v>
      </c>
      <c r="E113" s="38">
        <v>200</v>
      </c>
      <c r="F113" s="38">
        <v>40000</v>
      </c>
    </row>
    <row r="114" ht="20.1" customHeight="1" spans="1:6">
      <c r="A114" s="39" t="s">
        <v>235</v>
      </c>
      <c r="B114" s="39" t="s">
        <v>236</v>
      </c>
      <c r="C114" s="38"/>
      <c r="D114" s="38"/>
      <c r="E114" s="38"/>
      <c r="F114" s="39">
        <v>24200</v>
      </c>
    </row>
    <row r="115" ht="20.1" customHeight="1" spans="1:6">
      <c r="A115" s="38">
        <v>1</v>
      </c>
      <c r="B115" s="38" t="s">
        <v>237</v>
      </c>
      <c r="C115" s="38" t="s">
        <v>238</v>
      </c>
      <c r="D115" s="38">
        <v>2500</v>
      </c>
      <c r="E115" s="38">
        <v>6</v>
      </c>
      <c r="F115" s="38">
        <v>15000</v>
      </c>
    </row>
    <row r="116" ht="20.1" customHeight="1" spans="1:6">
      <c r="A116" s="38">
        <v>2</v>
      </c>
      <c r="B116" s="38" t="s">
        <v>239</v>
      </c>
      <c r="C116" s="38" t="s">
        <v>107</v>
      </c>
      <c r="D116" s="38">
        <v>8</v>
      </c>
      <c r="E116" s="38">
        <v>800</v>
      </c>
      <c r="F116" s="38">
        <v>6400</v>
      </c>
    </row>
    <row r="117" ht="20.1" customHeight="1" spans="1:6">
      <c r="A117" s="38">
        <v>3</v>
      </c>
      <c r="B117" s="38" t="s">
        <v>240</v>
      </c>
      <c r="C117" s="38" t="s">
        <v>122</v>
      </c>
      <c r="D117" s="38">
        <v>1</v>
      </c>
      <c r="E117" s="38">
        <v>2000</v>
      </c>
      <c r="F117" s="38">
        <v>2000</v>
      </c>
    </row>
    <row r="118" ht="20.1" customHeight="1" spans="1:6">
      <c r="A118" s="38">
        <v>4</v>
      </c>
      <c r="B118" s="38" t="s">
        <v>241</v>
      </c>
      <c r="C118" s="38" t="s">
        <v>122</v>
      </c>
      <c r="D118" s="38">
        <v>1</v>
      </c>
      <c r="E118" s="38">
        <v>800</v>
      </c>
      <c r="F118" s="38">
        <v>800</v>
      </c>
    </row>
    <row r="119" ht="20.1" customHeight="1" spans="1:6">
      <c r="A119" s="39" t="s">
        <v>242</v>
      </c>
      <c r="B119" s="39" t="s">
        <v>243</v>
      </c>
      <c r="C119" s="39"/>
      <c r="D119" s="39"/>
      <c r="E119" s="39"/>
      <c r="F119" s="39">
        <f>SUM(F120:F158)</f>
        <v>349963</v>
      </c>
    </row>
    <row r="120" ht="20.1" customHeight="1" spans="1:6">
      <c r="A120" s="38">
        <v>1</v>
      </c>
      <c r="B120" s="38" t="s">
        <v>244</v>
      </c>
      <c r="C120" s="38" t="s">
        <v>245</v>
      </c>
      <c r="D120" s="38">
        <v>1</v>
      </c>
      <c r="E120" s="38">
        <v>1430</v>
      </c>
      <c r="F120" s="38">
        <v>1430</v>
      </c>
    </row>
    <row r="121" ht="20.1" customHeight="1" spans="1:6">
      <c r="A121" s="38">
        <v>2</v>
      </c>
      <c r="B121" s="38" t="s">
        <v>246</v>
      </c>
      <c r="C121" s="38" t="s">
        <v>247</v>
      </c>
      <c r="D121" s="38">
        <v>2</v>
      </c>
      <c r="E121" s="38">
        <v>988</v>
      </c>
      <c r="F121" s="38">
        <v>1976</v>
      </c>
    </row>
    <row r="122" ht="20.1" customHeight="1" spans="1:6">
      <c r="A122" s="38">
        <v>3</v>
      </c>
      <c r="B122" s="38" t="s">
        <v>248</v>
      </c>
      <c r="C122" s="38" t="s">
        <v>249</v>
      </c>
      <c r="D122" s="38">
        <v>1</v>
      </c>
      <c r="E122" s="38">
        <v>7280</v>
      </c>
      <c r="F122" s="38">
        <v>7280</v>
      </c>
    </row>
    <row r="123" ht="20.1" customHeight="1" spans="1:6">
      <c r="A123" s="38">
        <v>4</v>
      </c>
      <c r="B123" s="38" t="s">
        <v>248</v>
      </c>
      <c r="C123" s="38" t="s">
        <v>249</v>
      </c>
      <c r="D123" s="38">
        <v>1</v>
      </c>
      <c r="E123" s="38">
        <v>7280</v>
      </c>
      <c r="F123" s="38">
        <v>7280</v>
      </c>
    </row>
    <row r="124" ht="20.1" customHeight="1" spans="1:6">
      <c r="A124" s="38">
        <v>5</v>
      </c>
      <c r="B124" s="38" t="s">
        <v>250</v>
      </c>
      <c r="C124" s="38" t="s">
        <v>251</v>
      </c>
      <c r="D124" s="38">
        <v>1</v>
      </c>
      <c r="E124" s="38">
        <v>8320</v>
      </c>
      <c r="F124" s="38">
        <v>8320</v>
      </c>
    </row>
    <row r="125" ht="20.1" customHeight="1" spans="1:6">
      <c r="A125" s="38">
        <v>6</v>
      </c>
      <c r="B125" s="38" t="s">
        <v>252</v>
      </c>
      <c r="C125" s="38"/>
      <c r="D125" s="38">
        <v>1</v>
      </c>
      <c r="E125" s="38">
        <v>11960</v>
      </c>
      <c r="F125" s="38">
        <v>11960</v>
      </c>
    </row>
    <row r="126" ht="20.1" customHeight="1" spans="1:6">
      <c r="A126" s="38">
        <v>7</v>
      </c>
      <c r="B126" s="38" t="s">
        <v>244</v>
      </c>
      <c r="C126" s="38" t="s">
        <v>253</v>
      </c>
      <c r="D126" s="38">
        <v>2</v>
      </c>
      <c r="E126" s="38">
        <v>1300</v>
      </c>
      <c r="F126" s="38">
        <v>2600</v>
      </c>
    </row>
    <row r="127" ht="20.1" customHeight="1" spans="1:6">
      <c r="A127" s="38">
        <v>8</v>
      </c>
      <c r="B127" s="38" t="s">
        <v>254</v>
      </c>
      <c r="C127" s="38" t="s">
        <v>255</v>
      </c>
      <c r="D127" s="38">
        <v>2</v>
      </c>
      <c r="E127" s="38">
        <v>1170</v>
      </c>
      <c r="F127" s="38">
        <v>2340</v>
      </c>
    </row>
    <row r="128" ht="20.1" customHeight="1" spans="1:6">
      <c r="A128" s="38">
        <v>9</v>
      </c>
      <c r="B128" s="38" t="s">
        <v>256</v>
      </c>
      <c r="C128" s="38" t="s">
        <v>257</v>
      </c>
      <c r="D128" s="38">
        <v>1</v>
      </c>
      <c r="E128" s="38">
        <v>1950</v>
      </c>
      <c r="F128" s="38">
        <v>1950</v>
      </c>
    </row>
    <row r="129" ht="20.1" customHeight="1" spans="1:6">
      <c r="A129" s="38">
        <v>10</v>
      </c>
      <c r="B129" s="38" t="s">
        <v>256</v>
      </c>
      <c r="C129" s="38" t="s">
        <v>258</v>
      </c>
      <c r="D129" s="38">
        <v>4</v>
      </c>
      <c r="E129" s="38">
        <v>2080</v>
      </c>
      <c r="F129" s="38">
        <v>8320</v>
      </c>
    </row>
    <row r="130" ht="20.1" customHeight="1" spans="1:6">
      <c r="A130" s="38">
        <v>11</v>
      </c>
      <c r="B130" s="38" t="s">
        <v>259</v>
      </c>
      <c r="C130" s="38" t="s">
        <v>260</v>
      </c>
      <c r="D130" s="38">
        <v>1</v>
      </c>
      <c r="E130" s="38">
        <v>1092</v>
      </c>
      <c r="F130" s="38">
        <v>1092</v>
      </c>
    </row>
    <row r="131" ht="20.1" customHeight="1" spans="1:6">
      <c r="A131" s="38">
        <v>12</v>
      </c>
      <c r="B131" s="38" t="s">
        <v>261</v>
      </c>
      <c r="C131" s="38" t="s">
        <v>262</v>
      </c>
      <c r="D131" s="38">
        <v>3</v>
      </c>
      <c r="E131" s="38">
        <v>11700</v>
      </c>
      <c r="F131" s="38">
        <v>35100</v>
      </c>
    </row>
    <row r="132" ht="20.1" customHeight="1" spans="1:6">
      <c r="A132" s="38">
        <v>13</v>
      </c>
      <c r="B132" s="38" t="s">
        <v>263</v>
      </c>
      <c r="C132" s="38" t="s">
        <v>264</v>
      </c>
      <c r="D132" s="38">
        <v>2</v>
      </c>
      <c r="E132" s="38">
        <v>1170</v>
      </c>
      <c r="F132" s="38">
        <v>2340</v>
      </c>
    </row>
    <row r="133" ht="20.1" customHeight="1" spans="1:6">
      <c r="A133" s="38">
        <v>14</v>
      </c>
      <c r="B133" s="38" t="s">
        <v>265</v>
      </c>
      <c r="C133" s="38" t="s">
        <v>266</v>
      </c>
      <c r="D133" s="38">
        <v>2</v>
      </c>
      <c r="E133" s="38">
        <v>7280</v>
      </c>
      <c r="F133" s="38">
        <v>14560</v>
      </c>
    </row>
    <row r="134" ht="20.1" customHeight="1" spans="1:6">
      <c r="A134" s="38">
        <v>15</v>
      </c>
      <c r="B134" s="38" t="s">
        <v>267</v>
      </c>
      <c r="C134" s="38" t="s">
        <v>268</v>
      </c>
      <c r="D134" s="38">
        <v>1</v>
      </c>
      <c r="E134" s="38">
        <v>16520</v>
      </c>
      <c r="F134" s="38">
        <v>16520</v>
      </c>
    </row>
    <row r="135" ht="20.1" customHeight="1" spans="1:6">
      <c r="A135" s="38">
        <v>16</v>
      </c>
      <c r="B135" s="38" t="s">
        <v>269</v>
      </c>
      <c r="C135" s="38" t="s">
        <v>270</v>
      </c>
      <c r="D135" s="38">
        <v>2</v>
      </c>
      <c r="E135" s="38">
        <v>3380</v>
      </c>
      <c r="F135" s="38">
        <v>6760</v>
      </c>
    </row>
    <row r="136" ht="20.1" customHeight="1" spans="1:6">
      <c r="A136" s="38">
        <v>17</v>
      </c>
      <c r="B136" s="38" t="s">
        <v>271</v>
      </c>
      <c r="C136" s="38" t="s">
        <v>272</v>
      </c>
      <c r="D136" s="38">
        <v>1</v>
      </c>
      <c r="E136" s="38">
        <v>995</v>
      </c>
      <c r="F136" s="38">
        <v>995</v>
      </c>
    </row>
    <row r="137" ht="20.1" customHeight="1" spans="1:6">
      <c r="A137" s="38">
        <v>18</v>
      </c>
      <c r="B137" s="38" t="s">
        <v>273</v>
      </c>
      <c r="C137" s="38" t="s">
        <v>274</v>
      </c>
      <c r="D137" s="38">
        <v>1</v>
      </c>
      <c r="E137" s="38">
        <v>7590</v>
      </c>
      <c r="F137" s="38">
        <v>7590</v>
      </c>
    </row>
    <row r="138" ht="20.1" customHeight="1" spans="1:6">
      <c r="A138" s="38">
        <v>19</v>
      </c>
      <c r="B138" s="38" t="s">
        <v>275</v>
      </c>
      <c r="C138" s="38" t="s">
        <v>276</v>
      </c>
      <c r="D138" s="38">
        <v>1</v>
      </c>
      <c r="E138" s="38">
        <v>9920</v>
      </c>
      <c r="F138" s="38">
        <v>9920</v>
      </c>
    </row>
    <row r="139" ht="20.1" customHeight="1" spans="1:6">
      <c r="A139" s="38">
        <v>20</v>
      </c>
      <c r="B139" s="38" t="s">
        <v>277</v>
      </c>
      <c r="C139" s="38" t="s">
        <v>278</v>
      </c>
      <c r="D139" s="38">
        <v>1</v>
      </c>
      <c r="E139" s="38">
        <v>9100</v>
      </c>
      <c r="F139" s="38">
        <v>9100</v>
      </c>
    </row>
    <row r="140" ht="20.1" customHeight="1" spans="1:6">
      <c r="A140" s="38">
        <v>21</v>
      </c>
      <c r="B140" s="38" t="s">
        <v>279</v>
      </c>
      <c r="C140" s="38" t="s">
        <v>280</v>
      </c>
      <c r="D140" s="38">
        <v>1</v>
      </c>
      <c r="E140" s="38">
        <v>13560</v>
      </c>
      <c r="F140" s="38">
        <v>13560</v>
      </c>
    </row>
    <row r="141" ht="20.1" customHeight="1" spans="1:6">
      <c r="A141" s="38">
        <v>22</v>
      </c>
      <c r="B141" s="38" t="s">
        <v>281</v>
      </c>
      <c r="C141" s="38" t="s">
        <v>282</v>
      </c>
      <c r="D141" s="38">
        <v>1</v>
      </c>
      <c r="E141" s="38">
        <v>1560</v>
      </c>
      <c r="F141" s="38">
        <v>1560</v>
      </c>
    </row>
    <row r="142" ht="20.1" customHeight="1" spans="1:6">
      <c r="A142" s="38">
        <v>23</v>
      </c>
      <c r="B142" s="38" t="s">
        <v>283</v>
      </c>
      <c r="C142" s="38" t="s">
        <v>258</v>
      </c>
      <c r="D142" s="38">
        <v>1</v>
      </c>
      <c r="E142" s="38">
        <v>2080</v>
      </c>
      <c r="F142" s="38">
        <v>2080</v>
      </c>
    </row>
    <row r="143" ht="20.1" customHeight="1" spans="1:6">
      <c r="A143" s="38">
        <v>24</v>
      </c>
      <c r="B143" s="38" t="s">
        <v>284</v>
      </c>
      <c r="C143" s="38" t="s">
        <v>285</v>
      </c>
      <c r="D143" s="38">
        <v>1</v>
      </c>
      <c r="E143" s="38">
        <v>2860</v>
      </c>
      <c r="F143" s="38">
        <v>2860</v>
      </c>
    </row>
    <row r="144" ht="20.1" customHeight="1" spans="1:6">
      <c r="A144" s="38">
        <v>25</v>
      </c>
      <c r="B144" s="38" t="s">
        <v>286</v>
      </c>
      <c r="C144" s="38"/>
      <c r="D144" s="38">
        <v>1</v>
      </c>
      <c r="E144" s="38">
        <v>5650</v>
      </c>
      <c r="F144" s="38">
        <v>5650</v>
      </c>
    </row>
    <row r="145" ht="20.1" customHeight="1" spans="1:6">
      <c r="A145" s="38">
        <v>26</v>
      </c>
      <c r="B145" s="38" t="s">
        <v>287</v>
      </c>
      <c r="C145" s="38" t="s">
        <v>288</v>
      </c>
      <c r="D145" s="38">
        <v>1</v>
      </c>
      <c r="E145" s="38">
        <v>11320</v>
      </c>
      <c r="F145" s="38">
        <v>11320</v>
      </c>
    </row>
    <row r="146" ht="20.1" customHeight="1" spans="1:6">
      <c r="A146" s="38">
        <v>27</v>
      </c>
      <c r="B146" s="38" t="s">
        <v>267</v>
      </c>
      <c r="C146" s="38" t="s">
        <v>289</v>
      </c>
      <c r="D146" s="38">
        <v>1</v>
      </c>
      <c r="E146" s="38">
        <v>7500</v>
      </c>
      <c r="F146" s="38">
        <v>7500</v>
      </c>
    </row>
    <row r="147" ht="20.1" customHeight="1" spans="1:6">
      <c r="A147" s="38">
        <v>28</v>
      </c>
      <c r="B147" s="38" t="s">
        <v>290</v>
      </c>
      <c r="C147" s="38" t="s">
        <v>249</v>
      </c>
      <c r="D147" s="38">
        <v>1</v>
      </c>
      <c r="E147" s="38">
        <v>2080</v>
      </c>
      <c r="F147" s="38">
        <v>2080</v>
      </c>
    </row>
    <row r="148" ht="20.1" customHeight="1" spans="1:6">
      <c r="A148" s="38">
        <v>29</v>
      </c>
      <c r="B148" s="38" t="s">
        <v>291</v>
      </c>
      <c r="C148" s="38" t="s">
        <v>292</v>
      </c>
      <c r="D148" s="38">
        <v>1</v>
      </c>
      <c r="E148" s="38">
        <v>2560</v>
      </c>
      <c r="F148" s="38">
        <v>2560</v>
      </c>
    </row>
    <row r="149" ht="20.1" customHeight="1" spans="1:6">
      <c r="A149" s="38">
        <v>30</v>
      </c>
      <c r="B149" s="38" t="s">
        <v>293</v>
      </c>
      <c r="C149" s="38" t="s">
        <v>294</v>
      </c>
      <c r="D149" s="38">
        <v>1</v>
      </c>
      <c r="E149" s="38">
        <v>20280</v>
      </c>
      <c r="F149" s="38">
        <v>20280</v>
      </c>
    </row>
    <row r="150" ht="20.1" customHeight="1" spans="1:6">
      <c r="A150" s="38">
        <v>31</v>
      </c>
      <c r="B150" s="38" t="s">
        <v>254</v>
      </c>
      <c r="C150" s="38" t="s">
        <v>294</v>
      </c>
      <c r="D150" s="38">
        <v>1</v>
      </c>
      <c r="E150" s="38">
        <v>1170</v>
      </c>
      <c r="F150" s="38">
        <v>1170</v>
      </c>
    </row>
    <row r="151" ht="20.1" customHeight="1" spans="1:6">
      <c r="A151" s="38">
        <v>32</v>
      </c>
      <c r="B151" s="38" t="s">
        <v>295</v>
      </c>
      <c r="C151" s="38" t="s">
        <v>296</v>
      </c>
      <c r="D151" s="38">
        <v>1</v>
      </c>
      <c r="E151" s="38">
        <v>5980</v>
      </c>
      <c r="F151" s="38">
        <v>5980</v>
      </c>
    </row>
    <row r="152" ht="20.1" customHeight="1" spans="1:6">
      <c r="A152" s="38">
        <v>33</v>
      </c>
      <c r="B152" s="38" t="s">
        <v>256</v>
      </c>
      <c r="C152" s="38" t="s">
        <v>297</v>
      </c>
      <c r="D152" s="38">
        <v>1</v>
      </c>
      <c r="E152" s="38">
        <v>2080</v>
      </c>
      <c r="F152" s="38">
        <v>2080</v>
      </c>
    </row>
    <row r="153" ht="20.1" customHeight="1" spans="1:6">
      <c r="A153" s="38">
        <v>34</v>
      </c>
      <c r="B153" s="38" t="s">
        <v>298</v>
      </c>
      <c r="C153" s="38" t="s">
        <v>299</v>
      </c>
      <c r="D153" s="38">
        <v>2</v>
      </c>
      <c r="E153" s="38">
        <v>7280</v>
      </c>
      <c r="F153" s="38">
        <v>14560</v>
      </c>
    </row>
    <row r="154" ht="20.1" customHeight="1" spans="1:6">
      <c r="A154" s="38">
        <v>35</v>
      </c>
      <c r="B154" s="38" t="s">
        <v>300</v>
      </c>
      <c r="C154" s="38"/>
      <c r="D154" s="38">
        <v>1</v>
      </c>
      <c r="E154" s="38">
        <v>4420</v>
      </c>
      <c r="F154" s="38">
        <v>4420</v>
      </c>
    </row>
    <row r="155" ht="20.1" customHeight="1" spans="1:6">
      <c r="A155" s="38">
        <v>36</v>
      </c>
      <c r="B155" s="38" t="s">
        <v>301</v>
      </c>
      <c r="C155" s="38"/>
      <c r="D155" s="38">
        <v>2</v>
      </c>
      <c r="E155" s="38">
        <v>1100</v>
      </c>
      <c r="F155" s="38">
        <v>2200</v>
      </c>
    </row>
    <row r="156" ht="20.1" customHeight="1" spans="1:6">
      <c r="A156" s="38">
        <v>37</v>
      </c>
      <c r="B156" s="38" t="s">
        <v>302</v>
      </c>
      <c r="C156" s="38" t="s">
        <v>258</v>
      </c>
      <c r="D156" s="38">
        <v>1</v>
      </c>
      <c r="E156" s="38">
        <v>2470</v>
      </c>
      <c r="F156" s="38">
        <v>2470</v>
      </c>
    </row>
    <row r="157" ht="20.1" customHeight="1" spans="1:6">
      <c r="A157" s="38">
        <v>38</v>
      </c>
      <c r="B157" s="38" t="s">
        <v>303</v>
      </c>
      <c r="C157" s="38"/>
      <c r="D157" s="38">
        <v>1</v>
      </c>
      <c r="E157" s="38">
        <v>83200</v>
      </c>
      <c r="F157" s="38">
        <v>83200</v>
      </c>
    </row>
    <row r="158" ht="20.1" customHeight="1" spans="1:6">
      <c r="A158" s="38">
        <v>39</v>
      </c>
      <c r="B158" s="38" t="s">
        <v>304</v>
      </c>
      <c r="C158" s="38"/>
      <c r="D158" s="38">
        <v>2</v>
      </c>
      <c r="E158" s="38">
        <v>3500</v>
      </c>
      <c r="F158" s="38">
        <v>7000</v>
      </c>
    </row>
    <row r="159" ht="20.1" customHeight="1" spans="1:6">
      <c r="A159" s="39" t="s">
        <v>305</v>
      </c>
      <c r="B159" s="39" t="s">
        <v>306</v>
      </c>
      <c r="C159" s="39"/>
      <c r="D159" s="39"/>
      <c r="E159" s="39"/>
      <c r="F159" s="39">
        <v>320000</v>
      </c>
    </row>
    <row r="160" ht="20.1" customHeight="1" spans="1:6">
      <c r="A160" s="38">
        <v>1</v>
      </c>
      <c r="B160" s="38" t="s">
        <v>307</v>
      </c>
      <c r="C160" s="38" t="s">
        <v>107</v>
      </c>
      <c r="D160" s="38">
        <v>1</v>
      </c>
      <c r="E160" s="38">
        <v>20000</v>
      </c>
      <c r="F160" s="38">
        <v>20000</v>
      </c>
    </row>
    <row r="161" ht="20.1" customHeight="1" spans="1:6">
      <c r="A161" s="38">
        <v>2</v>
      </c>
      <c r="B161" s="38" t="s">
        <v>308</v>
      </c>
      <c r="C161" s="38" t="s">
        <v>122</v>
      </c>
      <c r="D161" s="38">
        <v>1</v>
      </c>
      <c r="E161" s="38">
        <v>300000</v>
      </c>
      <c r="F161" s="38">
        <v>300000</v>
      </c>
    </row>
    <row r="162" ht="20.1" customHeight="1" spans="1:6">
      <c r="A162" s="39" t="s">
        <v>309</v>
      </c>
      <c r="B162" s="39" t="s">
        <v>310</v>
      </c>
      <c r="C162" s="39" t="s">
        <v>311</v>
      </c>
      <c r="D162" s="39">
        <v>1</v>
      </c>
      <c r="E162" s="39">
        <v>150000</v>
      </c>
      <c r="F162" s="39">
        <v>150000</v>
      </c>
    </row>
    <row r="163" ht="20.1" customHeight="1" spans="1:6">
      <c r="A163" s="41" t="s">
        <v>312</v>
      </c>
      <c r="B163" s="41"/>
      <c r="C163" s="41"/>
      <c r="D163" s="41"/>
      <c r="E163" s="41"/>
      <c r="F163" s="41">
        <f>F162+F159+F119+F114+F111+F96+F70+F45+F41+F38+F32+F30+F23+F20+F5</f>
        <v>2094563</v>
      </c>
    </row>
  </sheetData>
  <mergeCells count="3">
    <mergeCell ref="A2:F2"/>
    <mergeCell ref="A3:F3"/>
    <mergeCell ref="A163:E163"/>
  </mergeCells>
  <printOptions horizontalCentered="1"/>
  <pageMargins left="0.904861111111111" right="0.904861111111111" top="0.865972222222222" bottom="0.66875" header="0.5" footer="0.511805555555556"/>
  <pageSetup paperSize="9" orientation="portrait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zoomScale="160" zoomScaleNormal="160" topLeftCell="A2" workbookViewId="0">
      <selection activeCell="B25" sqref="B25"/>
    </sheetView>
  </sheetViews>
  <sheetFormatPr defaultColWidth="9" defaultRowHeight="13.5" outlineLevelCol="7"/>
  <cols>
    <col min="1" max="1" width="4.875" style="17" customWidth="1"/>
    <col min="2" max="2" width="45.625" style="17" customWidth="1"/>
    <col min="3" max="3" width="12.625" style="17" customWidth="1"/>
    <col min="4" max="5" width="12.25" style="17" customWidth="1"/>
    <col min="6" max="6" width="15.625" style="17" customWidth="1"/>
    <col min="7" max="7" width="14.625" style="17" customWidth="1"/>
    <col min="8" max="8" width="14.5" style="17" customWidth="1"/>
    <col min="9" max="16384" width="9" style="17"/>
  </cols>
  <sheetData>
    <row r="1" ht="30" customHeight="1" spans="1:8">
      <c r="A1" s="18" t="s">
        <v>313</v>
      </c>
      <c r="B1" s="18"/>
      <c r="C1" s="18"/>
      <c r="D1" s="18"/>
      <c r="E1" s="18"/>
      <c r="F1" s="18"/>
      <c r="G1" s="18"/>
      <c r="H1" s="18"/>
    </row>
    <row r="2" s="17" customFormat="1" ht="29" customHeight="1" spans="1:8">
      <c r="A2" s="19" t="s">
        <v>3</v>
      </c>
      <c r="B2" s="19" t="s">
        <v>314</v>
      </c>
      <c r="C2" s="19" t="s">
        <v>315</v>
      </c>
      <c r="D2" s="19" t="s">
        <v>316</v>
      </c>
      <c r="E2" s="19" t="s">
        <v>317</v>
      </c>
      <c r="F2" s="19" t="s">
        <v>318</v>
      </c>
      <c r="G2" s="19" t="s">
        <v>319</v>
      </c>
      <c r="H2" s="20" t="s">
        <v>8</v>
      </c>
    </row>
    <row r="3" s="17" customFormat="1" ht="15" customHeight="1" spans="1:8">
      <c r="A3" s="21">
        <v>1</v>
      </c>
      <c r="B3" s="22" t="s">
        <v>320</v>
      </c>
      <c r="C3" s="22">
        <v>122.04</v>
      </c>
      <c r="D3" s="22" t="s">
        <v>321</v>
      </c>
      <c r="E3" s="22">
        <v>24.9</v>
      </c>
      <c r="F3" s="23" t="s">
        <v>322</v>
      </c>
      <c r="G3" s="23">
        <v>72.71</v>
      </c>
      <c r="H3" s="20"/>
    </row>
    <row r="4" s="17" customFormat="1" ht="15" customHeight="1" spans="1:8">
      <c r="A4" s="21"/>
      <c r="B4" s="22"/>
      <c r="C4" s="22"/>
      <c r="D4" s="22" t="s">
        <v>323</v>
      </c>
      <c r="E4" s="22">
        <v>10.32</v>
      </c>
      <c r="F4" s="24"/>
      <c r="G4" s="24"/>
      <c r="H4" s="20"/>
    </row>
    <row r="5" s="17" customFormat="1" ht="15" customHeight="1" spans="1:8">
      <c r="A5" s="25">
        <v>2</v>
      </c>
      <c r="B5" s="22" t="s">
        <v>324</v>
      </c>
      <c r="C5" s="22">
        <v>123.97</v>
      </c>
      <c r="D5" s="22" t="s">
        <v>325</v>
      </c>
      <c r="E5" s="22">
        <v>18.85</v>
      </c>
      <c r="F5" s="23" t="s">
        <v>326</v>
      </c>
      <c r="G5" s="23">
        <v>77.3</v>
      </c>
      <c r="H5" s="20"/>
    </row>
    <row r="6" s="17" customFormat="1" ht="15" customHeight="1" spans="1:8">
      <c r="A6" s="25"/>
      <c r="B6" s="22"/>
      <c r="C6" s="22"/>
      <c r="D6" s="22" t="s">
        <v>327</v>
      </c>
      <c r="E6" s="22">
        <v>29.04</v>
      </c>
      <c r="F6" s="24"/>
      <c r="G6" s="24"/>
      <c r="H6" s="20"/>
    </row>
    <row r="7" s="17" customFormat="1" ht="15" customHeight="1" spans="1:8">
      <c r="A7" s="25">
        <v>3</v>
      </c>
      <c r="B7" s="22" t="s">
        <v>328</v>
      </c>
      <c r="C7" s="22">
        <v>123.97</v>
      </c>
      <c r="D7" s="22" t="s">
        <v>329</v>
      </c>
      <c r="E7" s="22">
        <v>22.71</v>
      </c>
      <c r="F7" s="23" t="s">
        <v>330</v>
      </c>
      <c r="G7" s="23">
        <v>71.48</v>
      </c>
      <c r="H7" s="20"/>
    </row>
    <row r="8" s="17" customFormat="1" ht="15" customHeight="1" spans="1:8">
      <c r="A8" s="25"/>
      <c r="B8" s="22"/>
      <c r="C8" s="22"/>
      <c r="D8" s="22" t="s">
        <v>331</v>
      </c>
      <c r="E8" s="22">
        <v>25.9</v>
      </c>
      <c r="F8" s="24"/>
      <c r="G8" s="24"/>
      <c r="H8" s="20"/>
    </row>
    <row r="9" s="17" customFormat="1" ht="15" customHeight="1" spans="1:8">
      <c r="A9" s="25">
        <v>4</v>
      </c>
      <c r="B9" s="22" t="s">
        <v>332</v>
      </c>
      <c r="C9" s="22">
        <v>122.04</v>
      </c>
      <c r="D9" s="22" t="s">
        <v>333</v>
      </c>
      <c r="E9" s="22">
        <v>24.74</v>
      </c>
      <c r="F9" s="23" t="s">
        <v>334</v>
      </c>
      <c r="G9" s="23">
        <v>68.22</v>
      </c>
      <c r="H9" s="20"/>
    </row>
    <row r="10" s="17" customFormat="1" ht="15" customHeight="1" spans="1:8">
      <c r="A10" s="25"/>
      <c r="B10" s="22"/>
      <c r="C10" s="22"/>
      <c r="D10" s="22" t="s">
        <v>335</v>
      </c>
      <c r="E10" s="22">
        <v>21.77</v>
      </c>
      <c r="F10" s="24"/>
      <c r="G10" s="24"/>
      <c r="H10" s="20"/>
    </row>
    <row r="11" s="17" customFormat="1" ht="15" customHeight="1" spans="1:8">
      <c r="A11" s="25">
        <v>5</v>
      </c>
      <c r="B11" s="22" t="s">
        <v>336</v>
      </c>
      <c r="C11" s="22">
        <v>123.97</v>
      </c>
      <c r="D11" s="22" t="s">
        <v>337</v>
      </c>
      <c r="E11" s="22">
        <v>29.04</v>
      </c>
      <c r="F11" s="23" t="s">
        <v>338</v>
      </c>
      <c r="G11" s="23">
        <v>76.76</v>
      </c>
      <c r="H11" s="20"/>
    </row>
    <row r="12" s="17" customFormat="1" ht="15" customHeight="1" spans="1:8">
      <c r="A12" s="25"/>
      <c r="B12" s="22"/>
      <c r="C12" s="22"/>
      <c r="D12" s="22" t="s">
        <v>339</v>
      </c>
      <c r="E12" s="22">
        <v>18.85</v>
      </c>
      <c r="F12" s="24"/>
      <c r="G12" s="24"/>
      <c r="H12" s="20"/>
    </row>
    <row r="13" s="17" customFormat="1" ht="15" customHeight="1" spans="1:8">
      <c r="A13" s="25">
        <v>6</v>
      </c>
      <c r="B13" s="26" t="s">
        <v>340</v>
      </c>
      <c r="C13" s="26">
        <v>122.04</v>
      </c>
      <c r="D13" s="26" t="s">
        <v>341</v>
      </c>
      <c r="E13" s="26">
        <v>21.77</v>
      </c>
      <c r="F13" s="27" t="s">
        <v>342</v>
      </c>
      <c r="G13" s="23">
        <v>70.96</v>
      </c>
      <c r="H13" s="20"/>
    </row>
    <row r="14" s="17" customFormat="1" ht="15" customHeight="1" spans="1:8">
      <c r="A14" s="25"/>
      <c r="B14" s="26"/>
      <c r="C14" s="26"/>
      <c r="D14" s="26" t="s">
        <v>343</v>
      </c>
      <c r="E14" s="26">
        <v>24.74</v>
      </c>
      <c r="F14" s="28"/>
      <c r="G14" s="24"/>
      <c r="H14" s="20"/>
    </row>
    <row r="15" s="17" customFormat="1" ht="15" customHeight="1" spans="1:8">
      <c r="A15" s="25">
        <v>7</v>
      </c>
      <c r="B15" s="22" t="s">
        <v>344</v>
      </c>
      <c r="C15" s="22">
        <v>123.97</v>
      </c>
      <c r="D15" s="22" t="s">
        <v>345</v>
      </c>
      <c r="E15" s="22">
        <v>25.9</v>
      </c>
      <c r="F15" s="23" t="s">
        <v>338</v>
      </c>
      <c r="G15" s="23">
        <v>72.4</v>
      </c>
      <c r="H15" s="20"/>
    </row>
    <row r="16" s="17" customFormat="1" ht="15" customHeight="1" spans="1:8">
      <c r="A16" s="25"/>
      <c r="B16" s="22"/>
      <c r="C16" s="22"/>
      <c r="D16" s="22" t="s">
        <v>346</v>
      </c>
      <c r="E16" s="22">
        <v>22.71</v>
      </c>
      <c r="F16" s="24"/>
      <c r="G16" s="24"/>
      <c r="H16" s="20"/>
    </row>
    <row r="17" s="17" customFormat="1" ht="15" customHeight="1" spans="1:8">
      <c r="A17" s="25">
        <v>8</v>
      </c>
      <c r="B17" s="22" t="s">
        <v>347</v>
      </c>
      <c r="C17" s="22">
        <v>131.04</v>
      </c>
      <c r="D17" s="22" t="s">
        <v>348</v>
      </c>
      <c r="E17" s="22">
        <v>18.85</v>
      </c>
      <c r="F17" s="23" t="s">
        <v>349</v>
      </c>
      <c r="G17" s="23">
        <v>80.7</v>
      </c>
      <c r="H17" s="20"/>
    </row>
    <row r="18" s="17" customFormat="1" ht="15" customHeight="1" spans="1:8">
      <c r="A18" s="25"/>
      <c r="B18" s="22"/>
      <c r="C18" s="22"/>
      <c r="D18" s="22" t="s">
        <v>350</v>
      </c>
      <c r="E18" s="22">
        <v>29.04</v>
      </c>
      <c r="F18" s="24"/>
      <c r="G18" s="24"/>
      <c r="H18" s="20"/>
    </row>
    <row r="19" s="17" customFormat="1" ht="15" customHeight="1" spans="1:8">
      <c r="A19" s="25">
        <v>9</v>
      </c>
      <c r="B19" s="22" t="s">
        <v>351</v>
      </c>
      <c r="C19" s="22">
        <v>131.04</v>
      </c>
      <c r="D19" s="22" t="s">
        <v>352</v>
      </c>
      <c r="E19" s="22">
        <v>22.71</v>
      </c>
      <c r="F19" s="23" t="s">
        <v>353</v>
      </c>
      <c r="G19" s="23">
        <v>75.12</v>
      </c>
      <c r="H19" s="20"/>
    </row>
    <row r="20" s="17" customFormat="1" ht="15" customHeight="1" spans="1:8">
      <c r="A20" s="25"/>
      <c r="B20" s="22"/>
      <c r="C20" s="22"/>
      <c r="D20" s="22" t="s">
        <v>354</v>
      </c>
      <c r="E20" s="22">
        <v>25.9</v>
      </c>
      <c r="F20" s="24"/>
      <c r="G20" s="24"/>
      <c r="H20" s="20"/>
    </row>
    <row r="21" s="17" customFormat="1" ht="27" customHeight="1" spans="1:8">
      <c r="A21" s="29"/>
      <c r="B21" s="30" t="s">
        <v>38</v>
      </c>
      <c r="C21" s="31">
        <f>SUM(C3:C20)</f>
        <v>1124.08</v>
      </c>
      <c r="D21" s="30"/>
      <c r="E21" s="31">
        <f>SUM(E3:E20)</f>
        <v>417.74</v>
      </c>
      <c r="F21" s="31"/>
      <c r="G21" s="31">
        <f>SUM(G3:G20)</f>
        <v>665.65</v>
      </c>
      <c r="H21" s="20"/>
    </row>
  </sheetData>
  <mergeCells count="46">
    <mergeCell ref="A1:H1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F3:F4"/>
    <mergeCell ref="F5:F6"/>
    <mergeCell ref="F7:F8"/>
    <mergeCell ref="F9:F10"/>
    <mergeCell ref="F11:F12"/>
    <mergeCell ref="F13:F14"/>
    <mergeCell ref="F15:F16"/>
    <mergeCell ref="F17:F18"/>
    <mergeCell ref="F19:F20"/>
    <mergeCell ref="G3:G4"/>
    <mergeCell ref="G5:G6"/>
    <mergeCell ref="G7:G8"/>
    <mergeCell ref="G9:G10"/>
    <mergeCell ref="G11:G12"/>
    <mergeCell ref="G13:G14"/>
    <mergeCell ref="G15:G16"/>
    <mergeCell ref="G17:G18"/>
    <mergeCell ref="G19:G20"/>
  </mergeCells>
  <pageMargins left="0.75" right="0.75" top="1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opLeftCell="A18" workbookViewId="0">
      <selection activeCell="F27" sqref="F27"/>
    </sheetView>
  </sheetViews>
  <sheetFormatPr defaultColWidth="11.75" defaultRowHeight="13.5"/>
  <cols>
    <col min="1" max="1" width="11.75" style="1" customWidth="1"/>
    <col min="2" max="2" width="6.625" style="1" customWidth="1"/>
    <col min="3" max="3" width="20.375" style="1" customWidth="1"/>
    <col min="4" max="4" width="22.5" style="1" customWidth="1"/>
    <col min="5" max="7" width="11.75" style="1" customWidth="1"/>
    <col min="8" max="8" width="10" style="1" customWidth="1"/>
    <col min="9" max="9" width="30.625" style="1" customWidth="1"/>
    <col min="10" max="16383" width="11.75" style="1" customWidth="1"/>
    <col min="16384" max="16384" width="11.75" style="1"/>
  </cols>
  <sheetData>
    <row r="1" ht="26" customHeight="1" spans="1:9">
      <c r="A1" s="10" t="s">
        <v>355</v>
      </c>
      <c r="B1" s="10"/>
      <c r="C1" s="10"/>
      <c r="D1" s="10"/>
      <c r="E1" s="10"/>
      <c r="F1" s="10"/>
      <c r="G1" s="10"/>
      <c r="H1" s="10"/>
      <c r="I1" s="10"/>
    </row>
    <row r="2" s="1" customFormat="1" ht="32" customHeight="1" spans="1:9">
      <c r="A2" s="11" t="s">
        <v>356</v>
      </c>
      <c r="B2" s="11" t="s">
        <v>3</v>
      </c>
      <c r="C2" s="11" t="s">
        <v>357</v>
      </c>
      <c r="D2" s="11" t="s">
        <v>358</v>
      </c>
      <c r="E2" s="11" t="s">
        <v>359</v>
      </c>
      <c r="F2" s="11" t="s">
        <v>360</v>
      </c>
      <c r="G2" s="11" t="s">
        <v>361</v>
      </c>
      <c r="H2" s="11" t="s">
        <v>362</v>
      </c>
      <c r="I2" s="11" t="s">
        <v>363</v>
      </c>
    </row>
    <row r="3" ht="65" customHeight="1" spans="1:9">
      <c r="A3" s="12" t="s">
        <v>364</v>
      </c>
      <c r="B3" s="13">
        <v>1</v>
      </c>
      <c r="C3" s="13" t="s">
        <v>365</v>
      </c>
      <c r="D3" s="13" t="s">
        <v>366</v>
      </c>
      <c r="E3" s="13">
        <v>123.97</v>
      </c>
      <c r="F3" s="13" t="s">
        <v>367</v>
      </c>
      <c r="G3" s="13" t="s">
        <v>368</v>
      </c>
      <c r="H3" s="13" t="s">
        <v>369</v>
      </c>
      <c r="I3" s="13" t="s">
        <v>370</v>
      </c>
    </row>
    <row r="4" ht="27" customHeight="1" spans="1:9">
      <c r="A4" s="14"/>
      <c r="B4" s="13"/>
      <c r="C4" s="13" t="s">
        <v>371</v>
      </c>
      <c r="D4" s="13" t="s">
        <v>372</v>
      </c>
      <c r="E4" s="13">
        <v>22.71</v>
      </c>
      <c r="F4" s="13" t="s">
        <v>373</v>
      </c>
      <c r="G4" s="13" t="s">
        <v>374</v>
      </c>
      <c r="H4" s="13" t="s">
        <v>375</v>
      </c>
      <c r="I4" s="13" t="s">
        <v>376</v>
      </c>
    </row>
    <row r="5" ht="27" customHeight="1" spans="1:9">
      <c r="A5" s="14"/>
      <c r="B5" s="13"/>
      <c r="C5" s="13" t="s">
        <v>377</v>
      </c>
      <c r="D5" s="13" t="s">
        <v>378</v>
      </c>
      <c r="E5" s="13">
        <v>25.9</v>
      </c>
      <c r="F5" s="13" t="s">
        <v>373</v>
      </c>
      <c r="G5" s="13" t="s">
        <v>374</v>
      </c>
      <c r="H5" s="13" t="s">
        <v>375</v>
      </c>
      <c r="I5" s="13" t="s">
        <v>376</v>
      </c>
    </row>
    <row r="6" ht="65" customHeight="1" spans="1:9">
      <c r="A6" s="14"/>
      <c r="B6" s="13">
        <v>2</v>
      </c>
      <c r="C6" s="13" t="s">
        <v>379</v>
      </c>
      <c r="D6" s="13" t="s">
        <v>380</v>
      </c>
      <c r="E6" s="13">
        <v>122.04</v>
      </c>
      <c r="F6" s="13" t="s">
        <v>367</v>
      </c>
      <c r="G6" s="13" t="s">
        <v>368</v>
      </c>
      <c r="H6" s="13" t="s">
        <v>369</v>
      </c>
      <c r="I6" s="13" t="s">
        <v>381</v>
      </c>
    </row>
    <row r="7" ht="27" customHeight="1" spans="1:9">
      <c r="A7" s="14"/>
      <c r="B7" s="13"/>
      <c r="C7" s="13" t="s">
        <v>382</v>
      </c>
      <c r="D7" s="13" t="s">
        <v>383</v>
      </c>
      <c r="E7" s="13">
        <v>24.74</v>
      </c>
      <c r="F7" s="13" t="s">
        <v>373</v>
      </c>
      <c r="G7" s="13" t="s">
        <v>374</v>
      </c>
      <c r="H7" s="13" t="s">
        <v>375</v>
      </c>
      <c r="I7" s="13" t="s">
        <v>376</v>
      </c>
    </row>
    <row r="8" ht="27" customHeight="1" spans="1:9">
      <c r="A8" s="14"/>
      <c r="B8" s="13"/>
      <c r="C8" s="13" t="s">
        <v>384</v>
      </c>
      <c r="D8" s="13" t="s">
        <v>385</v>
      </c>
      <c r="E8" s="13">
        <v>21.77</v>
      </c>
      <c r="F8" s="13" t="s">
        <v>373</v>
      </c>
      <c r="G8" s="13" t="s">
        <v>374</v>
      </c>
      <c r="H8" s="13" t="s">
        <v>375</v>
      </c>
      <c r="I8" s="13" t="s">
        <v>376</v>
      </c>
    </row>
    <row r="9" ht="65" customHeight="1" spans="1:9">
      <c r="A9" s="14"/>
      <c r="B9" s="13">
        <v>3</v>
      </c>
      <c r="C9" s="13" t="s">
        <v>386</v>
      </c>
      <c r="D9" s="13" t="s">
        <v>387</v>
      </c>
      <c r="E9" s="13">
        <v>123.97</v>
      </c>
      <c r="F9" s="13" t="s">
        <v>367</v>
      </c>
      <c r="G9" s="13" t="s">
        <v>388</v>
      </c>
      <c r="H9" s="13" t="s">
        <v>369</v>
      </c>
      <c r="I9" s="13" t="s">
        <v>389</v>
      </c>
    </row>
    <row r="10" ht="27" customHeight="1" spans="1:9">
      <c r="A10" s="14"/>
      <c r="B10" s="13"/>
      <c r="C10" s="13" t="s">
        <v>390</v>
      </c>
      <c r="D10" s="13" t="s">
        <v>391</v>
      </c>
      <c r="E10" s="13">
        <v>18.85</v>
      </c>
      <c r="F10" s="13" t="s">
        <v>373</v>
      </c>
      <c r="G10" s="13" t="s">
        <v>374</v>
      </c>
      <c r="H10" s="13" t="s">
        <v>375</v>
      </c>
      <c r="I10" s="13" t="s">
        <v>376</v>
      </c>
    </row>
    <row r="11" ht="27" customHeight="1" spans="1:9">
      <c r="A11" s="15"/>
      <c r="B11" s="13"/>
      <c r="C11" s="13" t="s">
        <v>392</v>
      </c>
      <c r="D11" s="13" t="s">
        <v>393</v>
      </c>
      <c r="E11" s="13">
        <v>29.04</v>
      </c>
      <c r="F11" s="13" t="s">
        <v>373</v>
      </c>
      <c r="G11" s="13" t="s">
        <v>374</v>
      </c>
      <c r="H11" s="13" t="s">
        <v>375</v>
      </c>
      <c r="I11" s="13" t="s">
        <v>376</v>
      </c>
    </row>
    <row r="12" ht="65" customHeight="1" spans="1:9">
      <c r="A12" s="12" t="s">
        <v>364</v>
      </c>
      <c r="B12" s="13">
        <v>4</v>
      </c>
      <c r="C12" s="13" t="s">
        <v>394</v>
      </c>
      <c r="D12" s="13" t="s">
        <v>395</v>
      </c>
      <c r="E12" s="13">
        <v>122.04</v>
      </c>
      <c r="F12" s="13" t="s">
        <v>367</v>
      </c>
      <c r="G12" s="13" t="s">
        <v>396</v>
      </c>
      <c r="H12" s="13" t="s">
        <v>369</v>
      </c>
      <c r="I12" s="13" t="s">
        <v>397</v>
      </c>
    </row>
    <row r="13" ht="27" customHeight="1" spans="1:9">
      <c r="A13" s="14"/>
      <c r="B13" s="13"/>
      <c r="C13" s="13" t="s">
        <v>398</v>
      </c>
      <c r="D13" s="13" t="s">
        <v>399</v>
      </c>
      <c r="E13" s="13">
        <v>24.9</v>
      </c>
      <c r="F13" s="13" t="s">
        <v>373</v>
      </c>
      <c r="G13" s="13" t="s">
        <v>374</v>
      </c>
      <c r="H13" s="13" t="s">
        <v>375</v>
      </c>
      <c r="I13" s="13" t="s">
        <v>376</v>
      </c>
    </row>
    <row r="14" ht="27" customHeight="1" spans="1:9">
      <c r="A14" s="15"/>
      <c r="B14" s="13"/>
      <c r="C14" s="13" t="s">
        <v>400</v>
      </c>
      <c r="D14" s="13" t="s">
        <v>401</v>
      </c>
      <c r="E14" s="13">
        <v>10.32</v>
      </c>
      <c r="F14" s="13" t="s">
        <v>373</v>
      </c>
      <c r="G14" s="13" t="s">
        <v>374</v>
      </c>
      <c r="H14" s="13" t="s">
        <v>375</v>
      </c>
      <c r="I14" s="13" t="s">
        <v>376</v>
      </c>
    </row>
    <row r="15" ht="66" customHeight="1" spans="1:9">
      <c r="A15" s="13" t="s">
        <v>402</v>
      </c>
      <c r="B15" s="13">
        <v>5</v>
      </c>
      <c r="C15" s="13" t="s">
        <v>403</v>
      </c>
      <c r="D15" s="13" t="s">
        <v>404</v>
      </c>
      <c r="E15" s="13">
        <v>122.04</v>
      </c>
      <c r="F15" s="13" t="s">
        <v>367</v>
      </c>
      <c r="G15" s="13" t="s">
        <v>368</v>
      </c>
      <c r="H15" s="13" t="s">
        <v>369</v>
      </c>
      <c r="I15" s="13" t="s">
        <v>405</v>
      </c>
    </row>
    <row r="16" ht="28" customHeight="1" spans="1:9">
      <c r="A16" s="13"/>
      <c r="B16" s="13"/>
      <c r="C16" s="13" t="s">
        <v>406</v>
      </c>
      <c r="D16" s="13" t="s">
        <v>407</v>
      </c>
      <c r="E16" s="13">
        <v>24.74</v>
      </c>
      <c r="F16" s="13" t="s">
        <v>373</v>
      </c>
      <c r="G16" s="13" t="s">
        <v>374</v>
      </c>
      <c r="H16" s="13" t="s">
        <v>375</v>
      </c>
      <c r="I16" s="13" t="s">
        <v>376</v>
      </c>
    </row>
    <row r="17" ht="28" customHeight="1" spans="1:9">
      <c r="A17" s="13"/>
      <c r="B17" s="13"/>
      <c r="C17" s="13" t="s">
        <v>408</v>
      </c>
      <c r="D17" s="13" t="s">
        <v>409</v>
      </c>
      <c r="E17" s="13">
        <v>21.77</v>
      </c>
      <c r="F17" s="13" t="s">
        <v>373</v>
      </c>
      <c r="G17" s="13" t="s">
        <v>374</v>
      </c>
      <c r="H17" s="13" t="s">
        <v>375</v>
      </c>
      <c r="I17" s="13" t="s">
        <v>376</v>
      </c>
    </row>
    <row r="18" ht="66" customHeight="1" spans="1:9">
      <c r="A18" s="13"/>
      <c r="B18" s="13">
        <v>6</v>
      </c>
      <c r="C18" s="13" t="s">
        <v>410</v>
      </c>
      <c r="D18" s="13" t="s">
        <v>411</v>
      </c>
      <c r="E18" s="13">
        <v>123.97</v>
      </c>
      <c r="F18" s="13" t="s">
        <v>367</v>
      </c>
      <c r="G18" s="13" t="s">
        <v>368</v>
      </c>
      <c r="H18" s="13" t="s">
        <v>369</v>
      </c>
      <c r="I18" s="13" t="s">
        <v>412</v>
      </c>
    </row>
    <row r="19" ht="28" customHeight="1" spans="1:9">
      <c r="A19" s="13"/>
      <c r="B19" s="13"/>
      <c r="C19" s="13" t="s">
        <v>413</v>
      </c>
      <c r="D19" s="13" t="s">
        <v>414</v>
      </c>
      <c r="E19" s="13">
        <v>25.9</v>
      </c>
      <c r="F19" s="13" t="s">
        <v>373</v>
      </c>
      <c r="G19" s="13" t="s">
        <v>374</v>
      </c>
      <c r="H19" s="13" t="s">
        <v>375</v>
      </c>
      <c r="I19" s="13" t="s">
        <v>376</v>
      </c>
    </row>
    <row r="20" ht="28" customHeight="1" spans="1:9">
      <c r="A20" s="13"/>
      <c r="B20" s="13"/>
      <c r="C20" s="13" t="s">
        <v>415</v>
      </c>
      <c r="D20" s="13" t="s">
        <v>416</v>
      </c>
      <c r="E20" s="13">
        <v>22.71</v>
      </c>
      <c r="F20" s="13" t="s">
        <v>373</v>
      </c>
      <c r="G20" s="13" t="s">
        <v>374</v>
      </c>
      <c r="H20" s="13" t="s">
        <v>375</v>
      </c>
      <c r="I20" s="13" t="s">
        <v>376</v>
      </c>
    </row>
    <row r="21" ht="66" customHeight="1" spans="1:9">
      <c r="A21" s="13"/>
      <c r="B21" s="13">
        <v>7</v>
      </c>
      <c r="C21" s="13" t="s">
        <v>417</v>
      </c>
      <c r="D21" s="13" t="s">
        <v>418</v>
      </c>
      <c r="E21" s="13">
        <v>123.97</v>
      </c>
      <c r="F21" s="13" t="s">
        <v>367</v>
      </c>
      <c r="G21" s="13" t="s">
        <v>388</v>
      </c>
      <c r="H21" s="13" t="s">
        <v>369</v>
      </c>
      <c r="I21" s="13" t="s">
        <v>419</v>
      </c>
    </row>
    <row r="22" ht="28" customHeight="1" spans="1:9">
      <c r="A22" s="13"/>
      <c r="B22" s="13"/>
      <c r="C22" s="13" t="s">
        <v>420</v>
      </c>
      <c r="D22" s="13" t="s">
        <v>421</v>
      </c>
      <c r="E22" s="13">
        <v>29.04</v>
      </c>
      <c r="F22" s="13" t="s">
        <v>373</v>
      </c>
      <c r="G22" s="13" t="s">
        <v>374</v>
      </c>
      <c r="H22" s="13" t="s">
        <v>375</v>
      </c>
      <c r="I22" s="13" t="s">
        <v>376</v>
      </c>
    </row>
    <row r="23" ht="28" customHeight="1" spans="1:9">
      <c r="A23" s="13"/>
      <c r="B23" s="13"/>
      <c r="C23" s="13" t="s">
        <v>422</v>
      </c>
      <c r="D23" s="13" t="s">
        <v>423</v>
      </c>
      <c r="E23" s="13">
        <v>18.85</v>
      </c>
      <c r="F23" s="13" t="s">
        <v>373</v>
      </c>
      <c r="G23" s="13" t="s">
        <v>374</v>
      </c>
      <c r="H23" s="13" t="s">
        <v>375</v>
      </c>
      <c r="I23" s="13" t="s">
        <v>376</v>
      </c>
    </row>
    <row r="24" ht="65" customHeight="1" spans="1:9">
      <c r="A24" s="13" t="s">
        <v>424</v>
      </c>
      <c r="B24" s="13">
        <v>8</v>
      </c>
      <c r="C24" s="13" t="s">
        <v>425</v>
      </c>
      <c r="D24" s="13" t="s">
        <v>426</v>
      </c>
      <c r="E24" s="13">
        <v>131.04</v>
      </c>
      <c r="F24" s="13" t="s">
        <v>367</v>
      </c>
      <c r="G24" s="13" t="s">
        <v>368</v>
      </c>
      <c r="H24" s="13" t="s">
        <v>369</v>
      </c>
      <c r="I24" s="13" t="s">
        <v>427</v>
      </c>
    </row>
    <row r="25" ht="27" customHeight="1" spans="1:9">
      <c r="A25" s="13"/>
      <c r="B25" s="13"/>
      <c r="C25" s="13" t="s">
        <v>428</v>
      </c>
      <c r="D25" s="13" t="s">
        <v>429</v>
      </c>
      <c r="E25" s="13">
        <v>22.71</v>
      </c>
      <c r="F25" s="13" t="s">
        <v>373</v>
      </c>
      <c r="G25" s="13" t="s">
        <v>374</v>
      </c>
      <c r="H25" s="13" t="s">
        <v>375</v>
      </c>
      <c r="I25" s="13" t="s">
        <v>376</v>
      </c>
    </row>
    <row r="26" ht="27" customHeight="1" spans="1:9">
      <c r="A26" s="13"/>
      <c r="B26" s="13"/>
      <c r="C26" s="13" t="s">
        <v>430</v>
      </c>
      <c r="D26" s="13" t="s">
        <v>431</v>
      </c>
      <c r="E26" s="13">
        <v>25.9</v>
      </c>
      <c r="F26" s="13" t="s">
        <v>373</v>
      </c>
      <c r="G26" s="13" t="s">
        <v>374</v>
      </c>
      <c r="H26" s="13" t="s">
        <v>375</v>
      </c>
      <c r="I26" s="13" t="s">
        <v>376</v>
      </c>
    </row>
    <row r="27" ht="65" customHeight="1" spans="1:9">
      <c r="A27" s="14" t="s">
        <v>424</v>
      </c>
      <c r="B27" s="13">
        <v>9</v>
      </c>
      <c r="C27" s="13" t="s">
        <v>432</v>
      </c>
      <c r="D27" s="13" t="s">
        <v>433</v>
      </c>
      <c r="E27" s="13">
        <v>131.04</v>
      </c>
      <c r="F27" s="13" t="s">
        <v>367</v>
      </c>
      <c r="G27" s="13" t="s">
        <v>388</v>
      </c>
      <c r="H27" s="13" t="s">
        <v>369</v>
      </c>
      <c r="I27" s="13" t="s">
        <v>434</v>
      </c>
    </row>
    <row r="28" ht="27" customHeight="1" spans="1:9">
      <c r="A28" s="14"/>
      <c r="B28" s="13"/>
      <c r="C28" s="13" t="s">
        <v>435</v>
      </c>
      <c r="D28" s="13" t="s">
        <v>436</v>
      </c>
      <c r="E28" s="13">
        <v>18.85</v>
      </c>
      <c r="F28" s="13" t="s">
        <v>373</v>
      </c>
      <c r="G28" s="13" t="s">
        <v>374</v>
      </c>
      <c r="H28" s="13" t="s">
        <v>375</v>
      </c>
      <c r="I28" s="13" t="s">
        <v>376</v>
      </c>
    </row>
    <row r="29" ht="27" customHeight="1" spans="1:9">
      <c r="A29" s="15"/>
      <c r="B29" s="13"/>
      <c r="C29" s="13" t="s">
        <v>437</v>
      </c>
      <c r="D29" s="13" t="s">
        <v>438</v>
      </c>
      <c r="E29" s="13">
        <v>29.04</v>
      </c>
      <c r="F29" s="13" t="s">
        <v>373</v>
      </c>
      <c r="G29" s="13" t="s">
        <v>374</v>
      </c>
      <c r="H29" s="13" t="s">
        <v>375</v>
      </c>
      <c r="I29" s="13" t="s">
        <v>376</v>
      </c>
    </row>
    <row r="30" ht="30" customHeight="1" spans="1:9">
      <c r="A30" s="16" t="s">
        <v>13</v>
      </c>
      <c r="B30" s="16"/>
      <c r="C30" s="16"/>
      <c r="D30" s="16"/>
      <c r="E30" s="13">
        <f>SUM(E3:E29)</f>
        <v>1541.82</v>
      </c>
      <c r="F30" s="16"/>
      <c r="G30" s="16"/>
      <c r="H30" s="16"/>
      <c r="I30" s="9"/>
    </row>
  </sheetData>
  <mergeCells count="15">
    <mergeCell ref="A1:I1"/>
    <mergeCell ref="A3:A11"/>
    <mergeCell ref="A12:A14"/>
    <mergeCell ref="A15:A23"/>
    <mergeCell ref="A24:A26"/>
    <mergeCell ref="A27:A29"/>
    <mergeCell ref="B3:B5"/>
    <mergeCell ref="B6:B8"/>
    <mergeCell ref="B9:B11"/>
    <mergeCell ref="B12:B14"/>
    <mergeCell ref="B15:B17"/>
    <mergeCell ref="B18:B20"/>
    <mergeCell ref="B21:B23"/>
    <mergeCell ref="B24:B26"/>
    <mergeCell ref="B27:B29"/>
  </mergeCells>
  <pageMargins left="0.554861111111111" right="0.554861111111111" top="0.409027777777778" bottom="0.2125" header="0.5" footer="0.5"/>
  <pageSetup paperSize="9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7"/>
  <sheetViews>
    <sheetView topLeftCell="A153" workbookViewId="0">
      <selection activeCell="F163" sqref="F163"/>
    </sheetView>
  </sheetViews>
  <sheetFormatPr defaultColWidth="9" defaultRowHeight="20" customHeight="1" outlineLevelCol="5"/>
  <cols>
    <col min="1" max="1" width="12.125" style="1" customWidth="1"/>
    <col min="2" max="2" width="18.875" style="1" customWidth="1"/>
    <col min="3" max="3" width="11.125" style="1" customWidth="1"/>
    <col min="4" max="5" width="9" style="1"/>
    <col min="6" max="6" width="27.125" style="1" customWidth="1"/>
    <col min="7" max="16384" width="9" style="1"/>
  </cols>
  <sheetData>
    <row r="1" ht="33" customHeight="1" spans="1:6">
      <c r="A1" s="2" t="s">
        <v>439</v>
      </c>
      <c r="B1" s="2"/>
      <c r="C1" s="2"/>
      <c r="D1" s="2"/>
      <c r="E1" s="2"/>
      <c r="F1" s="2"/>
    </row>
    <row r="2" customHeight="1" spans="1:6">
      <c r="A2" s="3" t="s">
        <v>440</v>
      </c>
      <c r="B2" s="3" t="s">
        <v>441</v>
      </c>
      <c r="C2" s="3" t="s">
        <v>442</v>
      </c>
      <c r="D2" s="3" t="s">
        <v>48</v>
      </c>
      <c r="E2" s="3" t="s">
        <v>47</v>
      </c>
      <c r="F2" s="3" t="s">
        <v>8</v>
      </c>
    </row>
    <row r="3" customHeight="1" spans="1:6">
      <c r="A3" s="3"/>
      <c r="B3" s="3"/>
      <c r="C3" s="3"/>
      <c r="D3" s="3"/>
      <c r="E3" s="3"/>
      <c r="F3" s="3"/>
    </row>
    <row r="4" customHeight="1" spans="1:6">
      <c r="A4" s="3" t="s">
        <v>443</v>
      </c>
      <c r="B4" s="3" t="s">
        <v>444</v>
      </c>
      <c r="C4" s="3" t="s">
        <v>445</v>
      </c>
      <c r="D4" s="3">
        <v>1</v>
      </c>
      <c r="E4" s="3" t="s">
        <v>135</v>
      </c>
      <c r="F4" s="3" t="s">
        <v>444</v>
      </c>
    </row>
    <row r="5" customHeight="1" spans="1:6">
      <c r="A5" s="3" t="s">
        <v>443</v>
      </c>
      <c r="B5" s="3" t="s">
        <v>444</v>
      </c>
      <c r="C5" s="3" t="s">
        <v>445</v>
      </c>
      <c r="D5" s="3">
        <v>1</v>
      </c>
      <c r="E5" s="3" t="s">
        <v>135</v>
      </c>
      <c r="F5" s="3" t="s">
        <v>444</v>
      </c>
    </row>
    <row r="6" customHeight="1" spans="1:6">
      <c r="A6" s="3" t="s">
        <v>443</v>
      </c>
      <c r="B6" s="3" t="s">
        <v>444</v>
      </c>
      <c r="C6" s="3" t="s">
        <v>445</v>
      </c>
      <c r="D6" s="3">
        <v>1</v>
      </c>
      <c r="E6" s="3" t="s">
        <v>135</v>
      </c>
      <c r="F6" s="3" t="s">
        <v>444</v>
      </c>
    </row>
    <row r="7" customHeight="1" spans="1:6">
      <c r="A7" s="3" t="s">
        <v>443</v>
      </c>
      <c r="B7" s="3" t="s">
        <v>446</v>
      </c>
      <c r="C7" s="3" t="s">
        <v>445</v>
      </c>
      <c r="D7" s="3">
        <v>1</v>
      </c>
      <c r="E7" s="3" t="s">
        <v>135</v>
      </c>
      <c r="F7" s="3" t="s">
        <v>446</v>
      </c>
    </row>
    <row r="8" customHeight="1" spans="1:6">
      <c r="A8" s="3" t="s">
        <v>443</v>
      </c>
      <c r="B8" s="3" t="s">
        <v>447</v>
      </c>
      <c r="C8" s="3" t="s">
        <v>445</v>
      </c>
      <c r="D8" s="3">
        <v>1</v>
      </c>
      <c r="E8" s="3" t="s">
        <v>135</v>
      </c>
      <c r="F8" s="4"/>
    </row>
    <row r="9" customHeight="1" spans="1:6">
      <c r="A9" s="3" t="s">
        <v>443</v>
      </c>
      <c r="B9" s="3" t="s">
        <v>448</v>
      </c>
      <c r="C9" s="3" t="s">
        <v>445</v>
      </c>
      <c r="D9" s="3">
        <v>1</v>
      </c>
      <c r="E9" s="3" t="s">
        <v>135</v>
      </c>
      <c r="F9" s="4"/>
    </row>
    <row r="10" customHeight="1" spans="1:6">
      <c r="A10" s="3" t="s">
        <v>443</v>
      </c>
      <c r="B10" s="3" t="s">
        <v>449</v>
      </c>
      <c r="C10" s="3" t="s">
        <v>450</v>
      </c>
      <c r="D10" s="3">
        <v>1</v>
      </c>
      <c r="E10" s="3" t="s">
        <v>122</v>
      </c>
      <c r="F10" s="3" t="s">
        <v>451</v>
      </c>
    </row>
    <row r="11" customHeight="1" spans="1:6">
      <c r="A11" s="3" t="s">
        <v>443</v>
      </c>
      <c r="B11" s="3" t="s">
        <v>452</v>
      </c>
      <c r="C11" s="4"/>
      <c r="D11" s="3">
        <v>1</v>
      </c>
      <c r="E11" s="3" t="s">
        <v>228</v>
      </c>
      <c r="F11" s="4"/>
    </row>
    <row r="12" customHeight="1" spans="1:6">
      <c r="A12" s="3" t="s">
        <v>443</v>
      </c>
      <c r="B12" s="3" t="s">
        <v>453</v>
      </c>
      <c r="C12" s="4"/>
      <c r="D12" s="3">
        <v>1</v>
      </c>
      <c r="E12" s="3" t="s">
        <v>228</v>
      </c>
      <c r="F12" s="3" t="s">
        <v>454</v>
      </c>
    </row>
    <row r="13" customHeight="1" spans="1:6">
      <c r="A13" s="3" t="s">
        <v>443</v>
      </c>
      <c r="B13" s="3" t="s">
        <v>455</v>
      </c>
      <c r="C13" s="4"/>
      <c r="D13" s="3">
        <v>1</v>
      </c>
      <c r="E13" s="3" t="s">
        <v>228</v>
      </c>
      <c r="F13" s="3" t="s">
        <v>456</v>
      </c>
    </row>
    <row r="14" customHeight="1" spans="1:6">
      <c r="A14" s="3" t="s">
        <v>443</v>
      </c>
      <c r="B14" s="3" t="s">
        <v>457</v>
      </c>
      <c r="C14" s="4"/>
      <c r="D14" s="3">
        <v>1</v>
      </c>
      <c r="E14" s="3" t="s">
        <v>228</v>
      </c>
      <c r="F14" s="3" t="s">
        <v>458</v>
      </c>
    </row>
    <row r="15" customHeight="1" spans="1:6">
      <c r="A15" s="3" t="s">
        <v>443</v>
      </c>
      <c r="B15" s="3" t="s">
        <v>459</v>
      </c>
      <c r="C15" s="4"/>
      <c r="D15" s="3">
        <v>1</v>
      </c>
      <c r="E15" s="3" t="s">
        <v>228</v>
      </c>
      <c r="F15" s="3" t="s">
        <v>456</v>
      </c>
    </row>
    <row r="16" customHeight="1" spans="1:6">
      <c r="A16" s="3" t="s">
        <v>443</v>
      </c>
      <c r="B16" s="3" t="s">
        <v>460</v>
      </c>
      <c r="C16" s="3" t="s">
        <v>445</v>
      </c>
      <c r="D16" s="3">
        <v>1</v>
      </c>
      <c r="E16" s="3" t="s">
        <v>135</v>
      </c>
      <c r="F16" s="4"/>
    </row>
    <row r="17" customHeight="1" spans="1:6">
      <c r="A17" s="3" t="s">
        <v>443</v>
      </c>
      <c r="B17" s="3" t="s">
        <v>461</v>
      </c>
      <c r="C17" s="3" t="s">
        <v>445</v>
      </c>
      <c r="D17" s="3">
        <v>1</v>
      </c>
      <c r="E17" s="3" t="s">
        <v>135</v>
      </c>
      <c r="F17" s="4"/>
    </row>
    <row r="18" customHeight="1" spans="1:6">
      <c r="A18" s="3" t="s">
        <v>443</v>
      </c>
      <c r="B18" s="3" t="s">
        <v>461</v>
      </c>
      <c r="C18" s="3" t="s">
        <v>445</v>
      </c>
      <c r="D18" s="3">
        <v>1</v>
      </c>
      <c r="E18" s="3" t="s">
        <v>135</v>
      </c>
      <c r="F18" s="4"/>
    </row>
    <row r="19" customHeight="1" spans="1:6">
      <c r="A19" s="3" t="s">
        <v>443</v>
      </c>
      <c r="B19" s="3" t="s">
        <v>462</v>
      </c>
      <c r="C19" s="3" t="s">
        <v>463</v>
      </c>
      <c r="D19" s="3">
        <v>1</v>
      </c>
      <c r="E19" s="3" t="s">
        <v>135</v>
      </c>
      <c r="F19" s="3"/>
    </row>
    <row r="20" customHeight="1" spans="1:6">
      <c r="A20" s="3" t="s">
        <v>443</v>
      </c>
      <c r="B20" s="3" t="s">
        <v>464</v>
      </c>
      <c r="C20" s="3" t="s">
        <v>465</v>
      </c>
      <c r="D20" s="3">
        <v>1</v>
      </c>
      <c r="E20" s="3" t="s">
        <v>135</v>
      </c>
      <c r="F20" s="3"/>
    </row>
    <row r="21" customHeight="1" spans="1:6">
      <c r="A21" s="3" t="s">
        <v>443</v>
      </c>
      <c r="B21" s="3" t="s">
        <v>466</v>
      </c>
      <c r="C21" s="3" t="s">
        <v>467</v>
      </c>
      <c r="D21" s="3">
        <v>1</v>
      </c>
      <c r="E21" s="3" t="s">
        <v>135</v>
      </c>
      <c r="F21" s="3"/>
    </row>
    <row r="22" customHeight="1" spans="1:6">
      <c r="A22" s="5" t="s">
        <v>443</v>
      </c>
      <c r="B22" s="5" t="s">
        <v>468</v>
      </c>
      <c r="C22" s="6"/>
      <c r="D22" s="5">
        <v>1</v>
      </c>
      <c r="E22" s="5" t="s">
        <v>228</v>
      </c>
      <c r="F22" s="6"/>
    </row>
    <row r="23" customHeight="1" spans="1:6">
      <c r="A23" s="6" t="s">
        <v>469</v>
      </c>
      <c r="B23" s="5"/>
      <c r="C23" s="6"/>
      <c r="D23" s="6"/>
      <c r="E23" s="6"/>
      <c r="F23" s="6"/>
    </row>
    <row r="24" customHeight="1" spans="1:6">
      <c r="A24" s="3" t="s">
        <v>470</v>
      </c>
      <c r="B24" s="3" t="s">
        <v>447</v>
      </c>
      <c r="C24" s="3" t="s">
        <v>445</v>
      </c>
      <c r="D24" s="3">
        <v>1</v>
      </c>
      <c r="E24" s="3" t="s">
        <v>135</v>
      </c>
      <c r="F24" s="4"/>
    </row>
    <row r="25" customHeight="1" spans="1:6">
      <c r="A25" s="3" t="s">
        <v>470</v>
      </c>
      <c r="B25" s="3" t="s">
        <v>460</v>
      </c>
      <c r="C25" s="3" t="s">
        <v>445</v>
      </c>
      <c r="D25" s="3">
        <v>1</v>
      </c>
      <c r="E25" s="3" t="s">
        <v>135</v>
      </c>
      <c r="F25" s="4"/>
    </row>
    <row r="26" customHeight="1" spans="1:6">
      <c r="A26" s="3" t="s">
        <v>470</v>
      </c>
      <c r="B26" s="3" t="s">
        <v>448</v>
      </c>
      <c r="C26" s="3" t="s">
        <v>445</v>
      </c>
      <c r="D26" s="3">
        <v>1</v>
      </c>
      <c r="E26" s="3" t="s">
        <v>135</v>
      </c>
      <c r="F26" s="4"/>
    </row>
    <row r="27" customHeight="1" spans="1:6">
      <c r="A27" s="3" t="s">
        <v>470</v>
      </c>
      <c r="B27" s="3" t="s">
        <v>444</v>
      </c>
      <c r="C27" s="3" t="s">
        <v>445</v>
      </c>
      <c r="D27" s="3">
        <v>1</v>
      </c>
      <c r="E27" s="3" t="s">
        <v>135</v>
      </c>
      <c r="F27" s="4"/>
    </row>
    <row r="28" customHeight="1" spans="1:6">
      <c r="A28" s="3" t="s">
        <v>470</v>
      </c>
      <c r="B28" s="3" t="s">
        <v>444</v>
      </c>
      <c r="C28" s="3" t="s">
        <v>445</v>
      </c>
      <c r="D28" s="3">
        <v>1</v>
      </c>
      <c r="E28" s="3" t="s">
        <v>135</v>
      </c>
      <c r="F28" s="4"/>
    </row>
    <row r="29" customHeight="1" spans="1:6">
      <c r="A29" s="3" t="s">
        <v>470</v>
      </c>
      <c r="B29" s="3" t="s">
        <v>444</v>
      </c>
      <c r="C29" s="3" t="s">
        <v>445</v>
      </c>
      <c r="D29" s="3">
        <v>1</v>
      </c>
      <c r="E29" s="3" t="s">
        <v>135</v>
      </c>
      <c r="F29" s="4"/>
    </row>
    <row r="30" customHeight="1" spans="1:6">
      <c r="A30" s="3" t="s">
        <v>470</v>
      </c>
      <c r="B30" s="3" t="s">
        <v>446</v>
      </c>
      <c r="C30" s="3" t="s">
        <v>445</v>
      </c>
      <c r="D30" s="3">
        <v>1</v>
      </c>
      <c r="E30" s="3" t="s">
        <v>135</v>
      </c>
      <c r="F30" s="3" t="s">
        <v>446</v>
      </c>
    </row>
    <row r="31" customHeight="1" spans="1:6">
      <c r="A31" s="3" t="s">
        <v>470</v>
      </c>
      <c r="B31" s="3" t="s">
        <v>471</v>
      </c>
      <c r="C31" s="4"/>
      <c r="D31" s="3">
        <v>1</v>
      </c>
      <c r="E31" s="3" t="s">
        <v>228</v>
      </c>
      <c r="F31" s="3" t="s">
        <v>472</v>
      </c>
    </row>
    <row r="32" customHeight="1" spans="1:6">
      <c r="A32" s="3" t="s">
        <v>470</v>
      </c>
      <c r="B32" s="3" t="s">
        <v>459</v>
      </c>
      <c r="C32" s="4"/>
      <c r="D32" s="3">
        <v>1</v>
      </c>
      <c r="E32" s="3" t="s">
        <v>228</v>
      </c>
      <c r="F32" s="4"/>
    </row>
    <row r="33" customHeight="1" spans="1:6">
      <c r="A33" s="3" t="s">
        <v>470</v>
      </c>
      <c r="B33" s="3" t="s">
        <v>459</v>
      </c>
      <c r="C33" s="4"/>
      <c r="D33" s="3">
        <v>1</v>
      </c>
      <c r="E33" s="3" t="s">
        <v>228</v>
      </c>
      <c r="F33" s="4"/>
    </row>
    <row r="34" customHeight="1" spans="1:6">
      <c r="A34" s="3" t="s">
        <v>470</v>
      </c>
      <c r="B34" s="3" t="s">
        <v>473</v>
      </c>
      <c r="C34" s="4"/>
      <c r="D34" s="3">
        <v>1</v>
      </c>
      <c r="E34" s="3" t="s">
        <v>228</v>
      </c>
      <c r="F34" s="4"/>
    </row>
    <row r="35" customHeight="1" spans="1:6">
      <c r="A35" s="3" t="s">
        <v>470</v>
      </c>
      <c r="B35" s="3" t="s">
        <v>455</v>
      </c>
      <c r="C35" s="4"/>
      <c r="D35" s="3">
        <v>1</v>
      </c>
      <c r="E35" s="3" t="s">
        <v>228</v>
      </c>
      <c r="F35" s="4"/>
    </row>
    <row r="36" customHeight="1" spans="1:6">
      <c r="A36" s="3" t="s">
        <v>470</v>
      </c>
      <c r="B36" s="3" t="s">
        <v>455</v>
      </c>
      <c r="C36" s="4"/>
      <c r="D36" s="3">
        <v>1</v>
      </c>
      <c r="E36" s="3" t="s">
        <v>228</v>
      </c>
      <c r="F36" s="4"/>
    </row>
    <row r="37" customHeight="1" spans="1:6">
      <c r="A37" s="3" t="s">
        <v>470</v>
      </c>
      <c r="B37" s="3" t="s">
        <v>474</v>
      </c>
      <c r="C37" s="3" t="s">
        <v>475</v>
      </c>
      <c r="D37" s="3">
        <v>1</v>
      </c>
      <c r="E37" s="3" t="s">
        <v>228</v>
      </c>
      <c r="F37" s="3" t="s">
        <v>474</v>
      </c>
    </row>
    <row r="38" customHeight="1" spans="1:6">
      <c r="A38" s="3" t="s">
        <v>470</v>
      </c>
      <c r="B38" s="3" t="s">
        <v>476</v>
      </c>
      <c r="C38" s="4"/>
      <c r="D38" s="3">
        <v>1</v>
      </c>
      <c r="E38" s="3" t="s">
        <v>228</v>
      </c>
      <c r="F38" s="4"/>
    </row>
    <row r="39" customHeight="1" spans="1:6">
      <c r="A39" s="3" t="s">
        <v>470</v>
      </c>
      <c r="B39" s="3" t="s">
        <v>477</v>
      </c>
      <c r="C39" s="4"/>
      <c r="D39" s="3">
        <v>1</v>
      </c>
      <c r="E39" s="3" t="s">
        <v>228</v>
      </c>
      <c r="F39" s="4"/>
    </row>
    <row r="40" customHeight="1" spans="1:6">
      <c r="A40" s="3" t="s">
        <v>470</v>
      </c>
      <c r="B40" s="3" t="s">
        <v>477</v>
      </c>
      <c r="C40" s="4"/>
      <c r="D40" s="3">
        <v>1</v>
      </c>
      <c r="E40" s="3" t="s">
        <v>228</v>
      </c>
      <c r="F40" s="4"/>
    </row>
    <row r="41" customHeight="1" spans="1:6">
      <c r="A41" s="3" t="s">
        <v>470</v>
      </c>
      <c r="B41" s="3" t="s">
        <v>478</v>
      </c>
      <c r="C41" s="3" t="s">
        <v>450</v>
      </c>
      <c r="D41" s="3">
        <v>1</v>
      </c>
      <c r="E41" s="3" t="s">
        <v>122</v>
      </c>
      <c r="F41" s="4"/>
    </row>
    <row r="42" customHeight="1" spans="1:6">
      <c r="A42" s="3" t="s">
        <v>470</v>
      </c>
      <c r="B42" s="3" t="s">
        <v>452</v>
      </c>
      <c r="C42" s="4"/>
      <c r="D42" s="3">
        <v>1</v>
      </c>
      <c r="E42" s="3" t="s">
        <v>228</v>
      </c>
      <c r="F42" s="4"/>
    </row>
    <row r="43" customHeight="1" spans="1:6">
      <c r="A43" s="3" t="s">
        <v>470</v>
      </c>
      <c r="B43" s="3" t="s">
        <v>479</v>
      </c>
      <c r="C43" s="4"/>
      <c r="D43" s="3">
        <v>1</v>
      </c>
      <c r="E43" s="3" t="s">
        <v>139</v>
      </c>
      <c r="F43" s="4"/>
    </row>
    <row r="44" customHeight="1" spans="1:6">
      <c r="A44" s="3" t="s">
        <v>470</v>
      </c>
      <c r="B44" s="3" t="s">
        <v>479</v>
      </c>
      <c r="C44" s="4"/>
      <c r="D44" s="3">
        <v>1</v>
      </c>
      <c r="E44" s="3" t="s">
        <v>139</v>
      </c>
      <c r="F44" s="4"/>
    </row>
    <row r="45" customHeight="1" spans="1:6">
      <c r="A45" s="3" t="s">
        <v>470</v>
      </c>
      <c r="B45" s="3" t="s">
        <v>479</v>
      </c>
      <c r="C45" s="4"/>
      <c r="D45" s="3">
        <v>1</v>
      </c>
      <c r="E45" s="3" t="s">
        <v>139</v>
      </c>
      <c r="F45" s="4"/>
    </row>
    <row r="46" customHeight="1" spans="1:6">
      <c r="A46" s="3" t="s">
        <v>470</v>
      </c>
      <c r="B46" s="3" t="s">
        <v>479</v>
      </c>
      <c r="C46" s="4"/>
      <c r="D46" s="3">
        <v>1</v>
      </c>
      <c r="E46" s="3" t="s">
        <v>139</v>
      </c>
      <c r="F46" s="4"/>
    </row>
    <row r="47" customHeight="1" spans="1:6">
      <c r="A47" s="3" t="s">
        <v>470</v>
      </c>
      <c r="B47" s="3" t="s">
        <v>453</v>
      </c>
      <c r="C47" s="4"/>
      <c r="D47" s="3">
        <v>1</v>
      </c>
      <c r="E47" s="3" t="s">
        <v>228</v>
      </c>
      <c r="F47" s="4"/>
    </row>
    <row r="48" customHeight="1" spans="1:6">
      <c r="A48" s="3" t="s">
        <v>470</v>
      </c>
      <c r="B48" s="3" t="s">
        <v>480</v>
      </c>
      <c r="C48" s="4"/>
      <c r="D48" s="3">
        <v>1</v>
      </c>
      <c r="E48" s="3" t="s">
        <v>228</v>
      </c>
      <c r="F48" s="4"/>
    </row>
    <row r="49" customHeight="1" spans="1:6">
      <c r="A49" s="3" t="s">
        <v>470</v>
      </c>
      <c r="B49" s="3" t="s">
        <v>461</v>
      </c>
      <c r="C49" s="3" t="s">
        <v>445</v>
      </c>
      <c r="D49" s="3">
        <v>1</v>
      </c>
      <c r="E49" s="3" t="s">
        <v>135</v>
      </c>
      <c r="F49" s="4"/>
    </row>
    <row r="50" customHeight="1" spans="1:6">
      <c r="A50" s="3" t="s">
        <v>470</v>
      </c>
      <c r="B50" s="3" t="s">
        <v>461</v>
      </c>
      <c r="C50" s="3" t="s">
        <v>445</v>
      </c>
      <c r="D50" s="3">
        <v>1</v>
      </c>
      <c r="E50" s="3" t="s">
        <v>135</v>
      </c>
      <c r="F50" s="4"/>
    </row>
    <row r="51" customHeight="1" spans="1:6">
      <c r="A51" s="3" t="s">
        <v>470</v>
      </c>
      <c r="B51" s="3" t="s">
        <v>464</v>
      </c>
      <c r="C51" s="3" t="s">
        <v>465</v>
      </c>
      <c r="D51" s="3">
        <v>1</v>
      </c>
      <c r="E51" s="3" t="s">
        <v>135</v>
      </c>
      <c r="F51" s="4"/>
    </row>
    <row r="52" customHeight="1" spans="1:6">
      <c r="A52" s="3" t="s">
        <v>470</v>
      </c>
      <c r="B52" s="3" t="s">
        <v>466</v>
      </c>
      <c r="C52" s="3" t="s">
        <v>465</v>
      </c>
      <c r="D52" s="3">
        <v>1</v>
      </c>
      <c r="E52" s="3" t="s">
        <v>135</v>
      </c>
      <c r="F52" s="4"/>
    </row>
    <row r="53" customHeight="1" spans="1:6">
      <c r="A53" s="4" t="s">
        <v>481</v>
      </c>
      <c r="B53" s="3"/>
      <c r="C53" s="4"/>
      <c r="D53" s="4"/>
      <c r="E53" s="4"/>
      <c r="F53" s="4"/>
    </row>
    <row r="54" customHeight="1" spans="1:6">
      <c r="A54" s="3" t="s">
        <v>482</v>
      </c>
      <c r="B54" s="3" t="s">
        <v>447</v>
      </c>
      <c r="C54" s="3" t="s">
        <v>445</v>
      </c>
      <c r="D54" s="3">
        <v>1</v>
      </c>
      <c r="E54" s="3" t="s">
        <v>135</v>
      </c>
      <c r="F54" s="4"/>
    </row>
    <row r="55" customHeight="1" spans="1:6">
      <c r="A55" s="3" t="s">
        <v>482</v>
      </c>
      <c r="B55" s="3" t="s">
        <v>460</v>
      </c>
      <c r="C55" s="3" t="s">
        <v>445</v>
      </c>
      <c r="D55" s="3">
        <v>1</v>
      </c>
      <c r="E55" s="3" t="s">
        <v>135</v>
      </c>
      <c r="F55" s="4"/>
    </row>
    <row r="56" customHeight="1" spans="1:6">
      <c r="A56" s="3" t="s">
        <v>482</v>
      </c>
      <c r="B56" s="3" t="s">
        <v>448</v>
      </c>
      <c r="C56" s="3" t="s">
        <v>445</v>
      </c>
      <c r="D56" s="3">
        <v>1</v>
      </c>
      <c r="E56" s="3" t="s">
        <v>135</v>
      </c>
      <c r="F56" s="4"/>
    </row>
    <row r="57" customHeight="1" spans="1:6">
      <c r="A57" s="3" t="s">
        <v>482</v>
      </c>
      <c r="B57" s="3" t="s">
        <v>444</v>
      </c>
      <c r="C57" s="3" t="s">
        <v>445</v>
      </c>
      <c r="D57" s="3">
        <v>1</v>
      </c>
      <c r="E57" s="3" t="s">
        <v>135</v>
      </c>
      <c r="F57" s="4"/>
    </row>
    <row r="58" customHeight="1" spans="1:6">
      <c r="A58" s="3" t="s">
        <v>482</v>
      </c>
      <c r="B58" s="3" t="s">
        <v>444</v>
      </c>
      <c r="C58" s="3" t="s">
        <v>445</v>
      </c>
      <c r="D58" s="3">
        <v>1</v>
      </c>
      <c r="E58" s="3" t="s">
        <v>135</v>
      </c>
      <c r="F58" s="4"/>
    </row>
    <row r="59" customHeight="1" spans="1:6">
      <c r="A59" s="3" t="s">
        <v>482</v>
      </c>
      <c r="B59" s="3" t="s">
        <v>444</v>
      </c>
      <c r="C59" s="3" t="s">
        <v>445</v>
      </c>
      <c r="D59" s="3">
        <v>1</v>
      </c>
      <c r="E59" s="3" t="s">
        <v>135</v>
      </c>
      <c r="F59" s="4"/>
    </row>
    <row r="60" customHeight="1" spans="1:6">
      <c r="A60" s="3" t="s">
        <v>482</v>
      </c>
      <c r="B60" s="3" t="s">
        <v>446</v>
      </c>
      <c r="C60" s="3" t="s">
        <v>445</v>
      </c>
      <c r="D60" s="3">
        <v>1</v>
      </c>
      <c r="E60" s="3" t="s">
        <v>135</v>
      </c>
      <c r="F60" s="3" t="s">
        <v>446</v>
      </c>
    </row>
    <row r="61" customHeight="1" spans="1:6">
      <c r="A61" s="3" t="s">
        <v>482</v>
      </c>
      <c r="B61" s="3" t="s">
        <v>471</v>
      </c>
      <c r="C61" s="4"/>
      <c r="D61" s="3">
        <v>1</v>
      </c>
      <c r="E61" s="3" t="s">
        <v>228</v>
      </c>
      <c r="F61" s="3" t="s">
        <v>472</v>
      </c>
    </row>
    <row r="62" customHeight="1" spans="1:6">
      <c r="A62" s="3" t="s">
        <v>482</v>
      </c>
      <c r="B62" s="3" t="s">
        <v>459</v>
      </c>
      <c r="C62" s="4"/>
      <c r="D62" s="3">
        <v>1</v>
      </c>
      <c r="E62" s="3" t="s">
        <v>228</v>
      </c>
      <c r="F62" s="4"/>
    </row>
    <row r="63" customHeight="1" spans="1:6">
      <c r="A63" s="3" t="s">
        <v>482</v>
      </c>
      <c r="B63" s="3" t="s">
        <v>459</v>
      </c>
      <c r="C63" s="4"/>
      <c r="D63" s="3">
        <v>1</v>
      </c>
      <c r="E63" s="3" t="s">
        <v>228</v>
      </c>
      <c r="F63" s="4"/>
    </row>
    <row r="64" customHeight="1" spans="1:6">
      <c r="A64" s="3" t="s">
        <v>482</v>
      </c>
      <c r="B64" s="3" t="s">
        <v>455</v>
      </c>
      <c r="C64" s="4"/>
      <c r="D64" s="3">
        <v>1</v>
      </c>
      <c r="E64" s="3" t="s">
        <v>228</v>
      </c>
      <c r="F64" s="4"/>
    </row>
    <row r="65" customHeight="1" spans="1:6">
      <c r="A65" s="3" t="s">
        <v>482</v>
      </c>
      <c r="B65" s="3" t="s">
        <v>455</v>
      </c>
      <c r="C65" s="4"/>
      <c r="D65" s="3">
        <v>1</v>
      </c>
      <c r="E65" s="3" t="s">
        <v>228</v>
      </c>
      <c r="F65" s="4"/>
    </row>
    <row r="66" customHeight="1" spans="1:6">
      <c r="A66" s="3" t="s">
        <v>482</v>
      </c>
      <c r="B66" s="3" t="s">
        <v>474</v>
      </c>
      <c r="C66" s="4"/>
      <c r="D66" s="3">
        <v>1</v>
      </c>
      <c r="E66" s="3" t="s">
        <v>228</v>
      </c>
      <c r="F66" s="3" t="s">
        <v>474</v>
      </c>
    </row>
    <row r="67" customHeight="1" spans="1:6">
      <c r="A67" s="3" t="s">
        <v>482</v>
      </c>
      <c r="B67" s="3" t="s">
        <v>477</v>
      </c>
      <c r="C67" s="4"/>
      <c r="D67" s="3">
        <v>1</v>
      </c>
      <c r="E67" s="3" t="s">
        <v>228</v>
      </c>
      <c r="F67" s="4"/>
    </row>
    <row r="68" customHeight="1" spans="1:6">
      <c r="A68" s="3" t="s">
        <v>482</v>
      </c>
      <c r="B68" s="3" t="s">
        <v>477</v>
      </c>
      <c r="C68" s="4"/>
      <c r="D68" s="3">
        <v>1</v>
      </c>
      <c r="E68" s="3" t="s">
        <v>228</v>
      </c>
      <c r="F68" s="4"/>
    </row>
    <row r="69" customHeight="1" spans="1:6">
      <c r="A69" s="3" t="s">
        <v>482</v>
      </c>
      <c r="B69" s="3" t="s">
        <v>476</v>
      </c>
      <c r="C69" s="4"/>
      <c r="D69" s="3">
        <v>1</v>
      </c>
      <c r="E69" s="3" t="s">
        <v>228</v>
      </c>
      <c r="F69" s="4"/>
    </row>
    <row r="70" customHeight="1" spans="1:6">
      <c r="A70" s="3" t="s">
        <v>482</v>
      </c>
      <c r="B70" s="3" t="s">
        <v>478</v>
      </c>
      <c r="C70" s="3" t="s">
        <v>450</v>
      </c>
      <c r="D70" s="3">
        <v>1</v>
      </c>
      <c r="E70" s="3" t="s">
        <v>122</v>
      </c>
      <c r="F70" s="4"/>
    </row>
    <row r="71" customHeight="1" spans="1:6">
      <c r="A71" s="3" t="s">
        <v>482</v>
      </c>
      <c r="B71" s="3" t="s">
        <v>452</v>
      </c>
      <c r="C71" s="4"/>
      <c r="D71" s="3">
        <v>1</v>
      </c>
      <c r="E71" s="3" t="s">
        <v>228</v>
      </c>
      <c r="F71" s="4"/>
    </row>
    <row r="72" customHeight="1" spans="1:6">
      <c r="A72" s="3" t="s">
        <v>482</v>
      </c>
      <c r="B72" s="3" t="s">
        <v>479</v>
      </c>
      <c r="C72" s="4"/>
      <c r="D72" s="3">
        <v>1</v>
      </c>
      <c r="E72" s="3" t="s">
        <v>139</v>
      </c>
      <c r="F72" s="4"/>
    </row>
    <row r="73" customHeight="1" spans="1:6">
      <c r="A73" s="3" t="s">
        <v>482</v>
      </c>
      <c r="B73" s="3" t="s">
        <v>479</v>
      </c>
      <c r="C73" s="4"/>
      <c r="D73" s="3">
        <v>1</v>
      </c>
      <c r="E73" s="3" t="s">
        <v>139</v>
      </c>
      <c r="F73" s="4"/>
    </row>
    <row r="74" customHeight="1" spans="1:6">
      <c r="A74" s="3" t="s">
        <v>482</v>
      </c>
      <c r="B74" s="3" t="s">
        <v>479</v>
      </c>
      <c r="C74" s="4"/>
      <c r="D74" s="3">
        <v>1</v>
      </c>
      <c r="E74" s="3" t="s">
        <v>139</v>
      </c>
      <c r="F74" s="4"/>
    </row>
    <row r="75" customHeight="1" spans="1:6">
      <c r="A75" s="3" t="s">
        <v>482</v>
      </c>
      <c r="B75" s="3" t="s">
        <v>479</v>
      </c>
      <c r="C75" s="4"/>
      <c r="D75" s="3">
        <v>1</v>
      </c>
      <c r="E75" s="3" t="s">
        <v>139</v>
      </c>
      <c r="F75" s="4"/>
    </row>
    <row r="76" customHeight="1" spans="1:6">
      <c r="A76" s="3" t="s">
        <v>482</v>
      </c>
      <c r="B76" s="3" t="s">
        <v>453</v>
      </c>
      <c r="C76" s="4"/>
      <c r="D76" s="3">
        <v>1</v>
      </c>
      <c r="E76" s="3" t="s">
        <v>228</v>
      </c>
      <c r="F76" s="3" t="s">
        <v>483</v>
      </c>
    </row>
    <row r="77" customHeight="1" spans="1:6">
      <c r="A77" s="3" t="s">
        <v>482</v>
      </c>
      <c r="B77" s="3" t="s">
        <v>480</v>
      </c>
      <c r="C77" s="4"/>
      <c r="D77" s="3">
        <v>1</v>
      </c>
      <c r="E77" s="3" t="s">
        <v>228</v>
      </c>
      <c r="F77" s="4"/>
    </row>
    <row r="78" customHeight="1" spans="1:6">
      <c r="A78" s="3" t="s">
        <v>482</v>
      </c>
      <c r="B78" s="3" t="s">
        <v>484</v>
      </c>
      <c r="C78" s="3" t="s">
        <v>485</v>
      </c>
      <c r="D78" s="3">
        <v>2</v>
      </c>
      <c r="E78" s="3" t="s">
        <v>135</v>
      </c>
      <c r="F78" s="4"/>
    </row>
    <row r="79" customHeight="1" spans="1:6">
      <c r="A79" s="4" t="s">
        <v>486</v>
      </c>
      <c r="B79" s="3"/>
      <c r="C79" s="4"/>
      <c r="D79" s="4"/>
      <c r="E79" s="4"/>
      <c r="F79" s="4"/>
    </row>
    <row r="80" customHeight="1" spans="1:6">
      <c r="A80" s="3" t="s">
        <v>487</v>
      </c>
      <c r="B80" s="3" t="s">
        <v>446</v>
      </c>
      <c r="C80" s="3" t="s">
        <v>445</v>
      </c>
      <c r="D80" s="3">
        <v>1</v>
      </c>
      <c r="E80" s="3" t="s">
        <v>135</v>
      </c>
      <c r="F80" s="3" t="s">
        <v>446</v>
      </c>
    </row>
    <row r="81" customHeight="1" spans="1:6">
      <c r="A81" s="3" t="s">
        <v>487</v>
      </c>
      <c r="B81" s="3" t="s">
        <v>447</v>
      </c>
      <c r="C81" s="3" t="s">
        <v>445</v>
      </c>
      <c r="D81" s="3">
        <v>1</v>
      </c>
      <c r="E81" s="3" t="s">
        <v>135</v>
      </c>
      <c r="F81" s="4"/>
    </row>
    <row r="82" customHeight="1" spans="1:6">
      <c r="A82" s="3" t="s">
        <v>487</v>
      </c>
      <c r="B82" s="3" t="s">
        <v>166</v>
      </c>
      <c r="C82" s="4"/>
      <c r="D82" s="3">
        <v>1</v>
      </c>
      <c r="E82" s="3" t="s">
        <v>228</v>
      </c>
      <c r="F82" s="3" t="s">
        <v>488</v>
      </c>
    </row>
    <row r="83" customHeight="1" spans="1:6">
      <c r="A83" s="3" t="s">
        <v>487</v>
      </c>
      <c r="B83" s="3" t="s">
        <v>476</v>
      </c>
      <c r="C83" s="4"/>
      <c r="D83" s="3">
        <v>1</v>
      </c>
      <c r="E83" s="3" t="s">
        <v>228</v>
      </c>
      <c r="F83" s="4"/>
    </row>
    <row r="84" customHeight="1" spans="1:6">
      <c r="A84" s="3" t="s">
        <v>487</v>
      </c>
      <c r="B84" s="3" t="s">
        <v>489</v>
      </c>
      <c r="C84" s="4"/>
      <c r="D84" s="3">
        <v>1</v>
      </c>
      <c r="E84" s="3" t="s">
        <v>122</v>
      </c>
      <c r="F84" s="3" t="s">
        <v>490</v>
      </c>
    </row>
    <row r="85" customHeight="1" spans="1:6">
      <c r="A85" s="5" t="s">
        <v>487</v>
      </c>
      <c r="B85" s="3" t="s">
        <v>484</v>
      </c>
      <c r="C85" s="3" t="s">
        <v>485</v>
      </c>
      <c r="D85" s="3">
        <v>2</v>
      </c>
      <c r="E85" s="3" t="s">
        <v>135</v>
      </c>
      <c r="F85" s="6"/>
    </row>
    <row r="86" customHeight="1" spans="1:6">
      <c r="A86" s="6" t="s">
        <v>491</v>
      </c>
      <c r="B86" s="5"/>
      <c r="C86" s="6"/>
      <c r="D86" s="6"/>
      <c r="E86" s="6"/>
      <c r="F86" s="6"/>
    </row>
    <row r="87" customHeight="1" spans="1:6">
      <c r="A87" s="3" t="s">
        <v>492</v>
      </c>
      <c r="B87" s="3" t="s">
        <v>493</v>
      </c>
      <c r="C87" s="3" t="s">
        <v>450</v>
      </c>
      <c r="D87" s="3">
        <v>1</v>
      </c>
      <c r="E87" s="3" t="s">
        <v>122</v>
      </c>
      <c r="F87" s="3" t="s">
        <v>494</v>
      </c>
    </row>
    <row r="88" customHeight="1" spans="1:6">
      <c r="A88" s="3" t="s">
        <v>492</v>
      </c>
      <c r="B88" s="3" t="s">
        <v>476</v>
      </c>
      <c r="C88" s="4"/>
      <c r="D88" s="3">
        <v>1</v>
      </c>
      <c r="E88" s="3" t="s">
        <v>228</v>
      </c>
      <c r="F88" s="4"/>
    </row>
    <row r="89" customHeight="1" spans="1:6">
      <c r="A89" s="3" t="s">
        <v>492</v>
      </c>
      <c r="B89" s="3" t="s">
        <v>495</v>
      </c>
      <c r="C89" s="4"/>
      <c r="D89" s="3">
        <v>1</v>
      </c>
      <c r="E89" s="3" t="s">
        <v>157</v>
      </c>
      <c r="F89" s="3" t="s">
        <v>496</v>
      </c>
    </row>
    <row r="90" customHeight="1" spans="1:6">
      <c r="A90" s="3" t="s">
        <v>492</v>
      </c>
      <c r="B90" s="3" t="s">
        <v>474</v>
      </c>
      <c r="C90" s="4"/>
      <c r="D90" s="3">
        <v>1</v>
      </c>
      <c r="E90" s="3" t="s">
        <v>228</v>
      </c>
      <c r="F90" s="3" t="s">
        <v>474</v>
      </c>
    </row>
    <row r="91" customHeight="1" spans="1:6">
      <c r="A91" s="3" t="s">
        <v>492</v>
      </c>
      <c r="B91" s="3" t="s">
        <v>455</v>
      </c>
      <c r="C91" s="4"/>
      <c r="D91" s="3">
        <v>1</v>
      </c>
      <c r="E91" s="3" t="s">
        <v>228</v>
      </c>
      <c r="F91" s="3" t="s">
        <v>456</v>
      </c>
    </row>
    <row r="92" customHeight="1" spans="1:6">
      <c r="A92" s="3" t="s">
        <v>492</v>
      </c>
      <c r="B92" s="3" t="s">
        <v>166</v>
      </c>
      <c r="C92" s="4"/>
      <c r="D92" s="3">
        <v>1</v>
      </c>
      <c r="E92" s="3" t="s">
        <v>228</v>
      </c>
      <c r="F92" s="3" t="s">
        <v>497</v>
      </c>
    </row>
    <row r="93" customHeight="1" spans="1:6">
      <c r="A93" s="3" t="s">
        <v>492</v>
      </c>
      <c r="B93" s="3" t="s">
        <v>452</v>
      </c>
      <c r="C93" s="4"/>
      <c r="D93" s="3">
        <v>1</v>
      </c>
      <c r="E93" s="3" t="s">
        <v>228</v>
      </c>
      <c r="F93" s="3" t="s">
        <v>497</v>
      </c>
    </row>
    <row r="94" customHeight="1" spans="1:6">
      <c r="A94" s="3" t="s">
        <v>492</v>
      </c>
      <c r="B94" s="3" t="s">
        <v>459</v>
      </c>
      <c r="C94" s="4"/>
      <c r="D94" s="3">
        <v>1</v>
      </c>
      <c r="E94" s="3" t="s">
        <v>228</v>
      </c>
      <c r="F94" s="3" t="s">
        <v>456</v>
      </c>
    </row>
    <row r="95" customHeight="1" spans="1:6">
      <c r="A95" s="3" t="s">
        <v>492</v>
      </c>
      <c r="B95" s="3" t="s">
        <v>460</v>
      </c>
      <c r="C95" s="3" t="s">
        <v>445</v>
      </c>
      <c r="D95" s="3">
        <v>1</v>
      </c>
      <c r="E95" s="3" t="s">
        <v>135</v>
      </c>
      <c r="F95" s="4"/>
    </row>
    <row r="96" customHeight="1" spans="1:6">
      <c r="A96" s="3" t="s">
        <v>492</v>
      </c>
      <c r="B96" s="3" t="s">
        <v>448</v>
      </c>
      <c r="C96" s="3" t="s">
        <v>445</v>
      </c>
      <c r="D96" s="3">
        <v>1</v>
      </c>
      <c r="E96" s="3" t="s">
        <v>135</v>
      </c>
      <c r="F96" s="4"/>
    </row>
    <row r="97" customHeight="1" spans="1:6">
      <c r="A97" s="3" t="s">
        <v>492</v>
      </c>
      <c r="B97" s="3" t="s">
        <v>447</v>
      </c>
      <c r="C97" s="3" t="s">
        <v>445</v>
      </c>
      <c r="D97" s="3">
        <v>1</v>
      </c>
      <c r="E97" s="3" t="s">
        <v>135</v>
      </c>
      <c r="F97" s="4"/>
    </row>
    <row r="98" customHeight="1" spans="1:6">
      <c r="A98" s="3" t="s">
        <v>492</v>
      </c>
      <c r="B98" s="3" t="s">
        <v>444</v>
      </c>
      <c r="C98" s="3" t="s">
        <v>498</v>
      </c>
      <c r="D98" s="3">
        <v>1</v>
      </c>
      <c r="E98" s="3" t="s">
        <v>135</v>
      </c>
      <c r="F98" s="3" t="s">
        <v>444</v>
      </c>
    </row>
    <row r="99" customHeight="1" spans="1:6">
      <c r="A99" s="3" t="s">
        <v>492</v>
      </c>
      <c r="B99" s="3" t="s">
        <v>444</v>
      </c>
      <c r="C99" s="3" t="s">
        <v>498</v>
      </c>
      <c r="D99" s="3">
        <v>1</v>
      </c>
      <c r="E99" s="3" t="s">
        <v>135</v>
      </c>
      <c r="F99" s="3" t="s">
        <v>444</v>
      </c>
    </row>
    <row r="100" customHeight="1" spans="1:6">
      <c r="A100" s="3" t="s">
        <v>492</v>
      </c>
      <c r="B100" s="3" t="s">
        <v>444</v>
      </c>
      <c r="C100" s="3" t="s">
        <v>498</v>
      </c>
      <c r="D100" s="3">
        <v>1</v>
      </c>
      <c r="E100" s="3" t="s">
        <v>135</v>
      </c>
      <c r="F100" s="3" t="s">
        <v>444</v>
      </c>
    </row>
    <row r="101" customHeight="1" spans="1:6">
      <c r="A101" s="3" t="s">
        <v>492</v>
      </c>
      <c r="B101" s="3" t="s">
        <v>446</v>
      </c>
      <c r="C101" s="3" t="s">
        <v>498</v>
      </c>
      <c r="D101" s="3">
        <v>1</v>
      </c>
      <c r="E101" s="3" t="s">
        <v>135</v>
      </c>
      <c r="F101" s="3" t="s">
        <v>446</v>
      </c>
    </row>
    <row r="102" customHeight="1" spans="1:6">
      <c r="A102" s="3" t="s">
        <v>492</v>
      </c>
      <c r="B102" s="3" t="s">
        <v>461</v>
      </c>
      <c r="C102" s="3" t="s">
        <v>445</v>
      </c>
      <c r="D102" s="3">
        <v>1</v>
      </c>
      <c r="E102" s="3" t="s">
        <v>135</v>
      </c>
      <c r="F102" s="4"/>
    </row>
    <row r="103" customHeight="1" spans="1:6">
      <c r="A103" s="3" t="s">
        <v>492</v>
      </c>
      <c r="B103" s="3" t="s">
        <v>461</v>
      </c>
      <c r="C103" s="3" t="s">
        <v>445</v>
      </c>
      <c r="D103" s="3">
        <v>1</v>
      </c>
      <c r="E103" s="3" t="s">
        <v>135</v>
      </c>
      <c r="F103" s="4"/>
    </row>
    <row r="104" customHeight="1" spans="1:6">
      <c r="A104" s="3" t="s">
        <v>492</v>
      </c>
      <c r="B104" s="3" t="s">
        <v>464</v>
      </c>
      <c r="C104" s="3" t="s">
        <v>465</v>
      </c>
      <c r="D104" s="3">
        <v>1</v>
      </c>
      <c r="E104" s="3" t="s">
        <v>135</v>
      </c>
      <c r="F104" s="4"/>
    </row>
    <row r="105" customHeight="1" spans="1:6">
      <c r="A105" s="3" t="s">
        <v>492</v>
      </c>
      <c r="B105" s="3" t="s">
        <v>466</v>
      </c>
      <c r="C105" s="3" t="s">
        <v>465</v>
      </c>
      <c r="D105" s="3">
        <v>1</v>
      </c>
      <c r="E105" s="3" t="s">
        <v>135</v>
      </c>
      <c r="F105" s="4"/>
    </row>
    <row r="106" customHeight="1" spans="1:6">
      <c r="A106" s="4" t="s">
        <v>499</v>
      </c>
      <c r="B106" s="3"/>
      <c r="C106" s="4"/>
      <c r="D106" s="4"/>
      <c r="E106" s="4"/>
      <c r="F106" s="4"/>
    </row>
    <row r="107" customHeight="1" spans="1:6">
      <c r="A107" s="3" t="s">
        <v>500</v>
      </c>
      <c r="B107" s="3" t="s">
        <v>493</v>
      </c>
      <c r="C107" s="3" t="s">
        <v>450</v>
      </c>
      <c r="D107" s="3">
        <v>1</v>
      </c>
      <c r="E107" s="3" t="s">
        <v>122</v>
      </c>
      <c r="F107" s="3" t="s">
        <v>501</v>
      </c>
    </row>
    <row r="108" customHeight="1" spans="1:6">
      <c r="A108" s="3" t="s">
        <v>500</v>
      </c>
      <c r="B108" s="3" t="s">
        <v>476</v>
      </c>
      <c r="C108" s="4"/>
      <c r="D108" s="3">
        <v>1</v>
      </c>
      <c r="E108" s="3" t="s">
        <v>228</v>
      </c>
      <c r="F108" s="4"/>
    </row>
    <row r="109" customHeight="1" spans="1:6">
      <c r="A109" s="3" t="s">
        <v>500</v>
      </c>
      <c r="B109" s="3" t="s">
        <v>495</v>
      </c>
      <c r="C109" s="4"/>
      <c r="D109" s="3">
        <v>1</v>
      </c>
      <c r="E109" s="3" t="s">
        <v>157</v>
      </c>
      <c r="F109" s="3" t="s">
        <v>496</v>
      </c>
    </row>
    <row r="110" customHeight="1" spans="1:6">
      <c r="A110" s="3" t="s">
        <v>500</v>
      </c>
      <c r="B110" s="3" t="s">
        <v>474</v>
      </c>
      <c r="C110" s="4"/>
      <c r="D110" s="3">
        <v>1</v>
      </c>
      <c r="E110" s="3" t="s">
        <v>228</v>
      </c>
      <c r="F110" s="3" t="s">
        <v>474</v>
      </c>
    </row>
    <row r="111" customHeight="1" spans="1:6">
      <c r="A111" s="3" t="s">
        <v>500</v>
      </c>
      <c r="B111" s="3" t="s">
        <v>455</v>
      </c>
      <c r="C111" s="4"/>
      <c r="D111" s="3">
        <v>1</v>
      </c>
      <c r="E111" s="3" t="s">
        <v>228</v>
      </c>
      <c r="F111" s="3" t="s">
        <v>456</v>
      </c>
    </row>
    <row r="112" customHeight="1" spans="1:6">
      <c r="A112" s="3" t="s">
        <v>500</v>
      </c>
      <c r="B112" s="3" t="s">
        <v>489</v>
      </c>
      <c r="C112" s="4"/>
      <c r="D112" s="3">
        <v>1</v>
      </c>
      <c r="E112" s="3" t="s">
        <v>122</v>
      </c>
      <c r="F112" s="3" t="s">
        <v>490</v>
      </c>
    </row>
    <row r="113" customHeight="1" spans="1:6">
      <c r="A113" s="3" t="s">
        <v>500</v>
      </c>
      <c r="B113" s="3" t="s">
        <v>459</v>
      </c>
      <c r="C113" s="4"/>
      <c r="D113" s="3">
        <v>1</v>
      </c>
      <c r="E113" s="3" t="s">
        <v>228</v>
      </c>
      <c r="F113" s="3" t="s">
        <v>456</v>
      </c>
    </row>
    <row r="114" customHeight="1" spans="1:6">
      <c r="A114" s="3" t="s">
        <v>500</v>
      </c>
      <c r="B114" s="3" t="s">
        <v>460</v>
      </c>
      <c r="C114" s="3" t="s">
        <v>445</v>
      </c>
      <c r="D114" s="3">
        <v>1</v>
      </c>
      <c r="E114" s="3" t="s">
        <v>135</v>
      </c>
      <c r="F114" s="4"/>
    </row>
    <row r="115" customHeight="1" spans="1:6">
      <c r="A115" s="3" t="s">
        <v>500</v>
      </c>
      <c r="B115" s="3" t="s">
        <v>448</v>
      </c>
      <c r="C115" s="3" t="s">
        <v>445</v>
      </c>
      <c r="D115" s="3">
        <v>1</v>
      </c>
      <c r="E115" s="3" t="s">
        <v>135</v>
      </c>
      <c r="F115" s="4"/>
    </row>
    <row r="116" customHeight="1" spans="1:6">
      <c r="A116" s="3" t="s">
        <v>500</v>
      </c>
      <c r="B116" s="3" t="s">
        <v>447</v>
      </c>
      <c r="C116" s="3" t="s">
        <v>445</v>
      </c>
      <c r="D116" s="3">
        <v>1</v>
      </c>
      <c r="E116" s="3" t="s">
        <v>135</v>
      </c>
      <c r="F116" s="4"/>
    </row>
    <row r="117" customHeight="1" spans="1:6">
      <c r="A117" s="3" t="s">
        <v>500</v>
      </c>
      <c r="B117" s="3" t="s">
        <v>444</v>
      </c>
      <c r="C117" s="3" t="s">
        <v>498</v>
      </c>
      <c r="D117" s="3">
        <v>1</v>
      </c>
      <c r="E117" s="3" t="s">
        <v>135</v>
      </c>
      <c r="F117" s="3" t="s">
        <v>444</v>
      </c>
    </row>
    <row r="118" customHeight="1" spans="1:6">
      <c r="A118" s="3" t="s">
        <v>500</v>
      </c>
      <c r="B118" s="3" t="s">
        <v>444</v>
      </c>
      <c r="C118" s="3" t="s">
        <v>498</v>
      </c>
      <c r="D118" s="3">
        <v>1</v>
      </c>
      <c r="E118" s="3" t="s">
        <v>135</v>
      </c>
      <c r="F118" s="3" t="s">
        <v>444</v>
      </c>
    </row>
    <row r="119" customHeight="1" spans="1:6">
      <c r="A119" s="3" t="s">
        <v>500</v>
      </c>
      <c r="B119" s="3" t="s">
        <v>444</v>
      </c>
      <c r="C119" s="3" t="s">
        <v>498</v>
      </c>
      <c r="D119" s="3">
        <v>1</v>
      </c>
      <c r="E119" s="3" t="s">
        <v>135</v>
      </c>
      <c r="F119" s="3" t="s">
        <v>444</v>
      </c>
    </row>
    <row r="120" customHeight="1" spans="1:6">
      <c r="A120" s="3" t="s">
        <v>500</v>
      </c>
      <c r="B120" s="3" t="s">
        <v>446</v>
      </c>
      <c r="C120" s="3" t="s">
        <v>498</v>
      </c>
      <c r="D120" s="3">
        <v>1</v>
      </c>
      <c r="E120" s="3" t="s">
        <v>135</v>
      </c>
      <c r="F120" s="3" t="s">
        <v>446</v>
      </c>
    </row>
    <row r="121" customHeight="1" spans="1:6">
      <c r="A121" s="3" t="s">
        <v>500</v>
      </c>
      <c r="B121" s="3" t="s">
        <v>461</v>
      </c>
      <c r="C121" s="3" t="s">
        <v>445</v>
      </c>
      <c r="D121" s="3">
        <v>1</v>
      </c>
      <c r="E121" s="3" t="s">
        <v>135</v>
      </c>
      <c r="F121" s="4"/>
    </row>
    <row r="122" customHeight="1" spans="1:6">
      <c r="A122" s="3" t="s">
        <v>500</v>
      </c>
      <c r="B122" s="3" t="s">
        <v>461</v>
      </c>
      <c r="C122" s="3" t="s">
        <v>445</v>
      </c>
      <c r="D122" s="3">
        <v>1</v>
      </c>
      <c r="E122" s="3" t="s">
        <v>135</v>
      </c>
      <c r="F122" s="4"/>
    </row>
    <row r="123" customHeight="1" spans="1:6">
      <c r="A123" s="3" t="s">
        <v>500</v>
      </c>
      <c r="B123" s="3" t="s">
        <v>464</v>
      </c>
      <c r="C123" s="3" t="s">
        <v>465</v>
      </c>
      <c r="D123" s="3">
        <v>1</v>
      </c>
      <c r="E123" s="3" t="s">
        <v>135</v>
      </c>
      <c r="F123" s="4"/>
    </row>
    <row r="124" customHeight="1" spans="1:6">
      <c r="A124" s="3" t="s">
        <v>500</v>
      </c>
      <c r="B124" s="3" t="s">
        <v>466</v>
      </c>
      <c r="C124" s="3" t="s">
        <v>465</v>
      </c>
      <c r="D124" s="3">
        <v>1</v>
      </c>
      <c r="E124" s="3" t="s">
        <v>135</v>
      </c>
      <c r="F124" s="4"/>
    </row>
    <row r="125" customHeight="1" spans="1:6">
      <c r="A125" s="4" t="s">
        <v>502</v>
      </c>
      <c r="B125" s="3"/>
      <c r="C125" s="4"/>
      <c r="D125" s="4"/>
      <c r="E125" s="4"/>
      <c r="F125" s="4"/>
    </row>
    <row r="126" customHeight="1" spans="1:6">
      <c r="A126" s="3" t="s">
        <v>503</v>
      </c>
      <c r="B126" s="3" t="s">
        <v>493</v>
      </c>
      <c r="C126" s="3" t="s">
        <v>450</v>
      </c>
      <c r="D126" s="3">
        <v>1</v>
      </c>
      <c r="E126" s="3" t="s">
        <v>122</v>
      </c>
      <c r="F126" s="3" t="s">
        <v>504</v>
      </c>
    </row>
    <row r="127" customHeight="1" spans="1:6">
      <c r="A127" s="3" t="s">
        <v>503</v>
      </c>
      <c r="B127" s="3" t="s">
        <v>476</v>
      </c>
      <c r="C127" s="4"/>
      <c r="D127" s="3">
        <v>1</v>
      </c>
      <c r="E127" s="3" t="s">
        <v>228</v>
      </c>
      <c r="F127" s="4"/>
    </row>
    <row r="128" customHeight="1" spans="1:6">
      <c r="A128" s="3" t="s">
        <v>503</v>
      </c>
      <c r="B128" s="3" t="s">
        <v>495</v>
      </c>
      <c r="C128" s="4"/>
      <c r="D128" s="3">
        <v>1</v>
      </c>
      <c r="E128" s="3" t="s">
        <v>157</v>
      </c>
      <c r="F128" s="3" t="s">
        <v>496</v>
      </c>
    </row>
    <row r="129" customHeight="1" spans="1:6">
      <c r="A129" s="3" t="s">
        <v>503</v>
      </c>
      <c r="B129" s="3" t="s">
        <v>474</v>
      </c>
      <c r="C129" s="3" t="s">
        <v>475</v>
      </c>
      <c r="D129" s="3">
        <v>1</v>
      </c>
      <c r="E129" s="3" t="s">
        <v>228</v>
      </c>
      <c r="F129" s="3" t="s">
        <v>474</v>
      </c>
    </row>
    <row r="130" customHeight="1" spans="1:6">
      <c r="A130" s="3" t="s">
        <v>503</v>
      </c>
      <c r="B130" s="3" t="s">
        <v>455</v>
      </c>
      <c r="C130" s="4"/>
      <c r="D130" s="3">
        <v>1</v>
      </c>
      <c r="E130" s="3" t="s">
        <v>228</v>
      </c>
      <c r="F130" s="3" t="s">
        <v>456</v>
      </c>
    </row>
    <row r="131" customHeight="1" spans="1:6">
      <c r="A131" s="3" t="s">
        <v>503</v>
      </c>
      <c r="B131" s="3" t="s">
        <v>505</v>
      </c>
      <c r="C131" s="4"/>
      <c r="D131" s="3">
        <v>1</v>
      </c>
      <c r="E131" s="3" t="s">
        <v>506</v>
      </c>
      <c r="F131" s="3" t="s">
        <v>507</v>
      </c>
    </row>
    <row r="132" customHeight="1" spans="1:6">
      <c r="A132" s="3" t="s">
        <v>503</v>
      </c>
      <c r="B132" s="3" t="s">
        <v>489</v>
      </c>
      <c r="C132" s="4"/>
      <c r="D132" s="3">
        <v>1</v>
      </c>
      <c r="E132" s="3" t="s">
        <v>122</v>
      </c>
      <c r="F132" s="3" t="s">
        <v>490</v>
      </c>
    </row>
    <row r="133" customHeight="1" spans="1:6">
      <c r="A133" s="3" t="s">
        <v>503</v>
      </c>
      <c r="B133" s="3" t="s">
        <v>459</v>
      </c>
      <c r="C133" s="4"/>
      <c r="D133" s="3">
        <v>1</v>
      </c>
      <c r="E133" s="3" t="s">
        <v>228</v>
      </c>
      <c r="F133" s="3" t="s">
        <v>456</v>
      </c>
    </row>
    <row r="134" customHeight="1" spans="1:6">
      <c r="A134" s="3" t="s">
        <v>503</v>
      </c>
      <c r="B134" s="3" t="s">
        <v>460</v>
      </c>
      <c r="C134" s="3" t="s">
        <v>445</v>
      </c>
      <c r="D134" s="3">
        <v>1</v>
      </c>
      <c r="E134" s="3" t="s">
        <v>135</v>
      </c>
      <c r="F134" s="4"/>
    </row>
    <row r="135" customHeight="1" spans="1:6">
      <c r="A135" s="3" t="s">
        <v>503</v>
      </c>
      <c r="B135" s="3" t="s">
        <v>448</v>
      </c>
      <c r="C135" s="3" t="s">
        <v>445</v>
      </c>
      <c r="D135" s="3">
        <v>1</v>
      </c>
      <c r="E135" s="3" t="s">
        <v>135</v>
      </c>
      <c r="F135" s="4"/>
    </row>
    <row r="136" customHeight="1" spans="1:6">
      <c r="A136" s="3" t="s">
        <v>503</v>
      </c>
      <c r="B136" s="3" t="s">
        <v>447</v>
      </c>
      <c r="C136" s="3" t="s">
        <v>445</v>
      </c>
      <c r="D136" s="3">
        <v>1</v>
      </c>
      <c r="E136" s="3" t="s">
        <v>135</v>
      </c>
      <c r="F136" s="4"/>
    </row>
    <row r="137" customHeight="1" spans="1:6">
      <c r="A137" s="3" t="s">
        <v>503</v>
      </c>
      <c r="B137" s="3" t="s">
        <v>444</v>
      </c>
      <c r="C137" s="3" t="s">
        <v>498</v>
      </c>
      <c r="D137" s="3">
        <v>1</v>
      </c>
      <c r="E137" s="3" t="s">
        <v>135</v>
      </c>
      <c r="F137" s="3" t="s">
        <v>444</v>
      </c>
    </row>
    <row r="138" customHeight="1" spans="1:6">
      <c r="A138" s="3" t="s">
        <v>503</v>
      </c>
      <c r="B138" s="3" t="s">
        <v>444</v>
      </c>
      <c r="C138" s="3" t="s">
        <v>498</v>
      </c>
      <c r="D138" s="3">
        <v>1</v>
      </c>
      <c r="E138" s="3" t="s">
        <v>135</v>
      </c>
      <c r="F138" s="3" t="s">
        <v>444</v>
      </c>
    </row>
    <row r="139" customHeight="1" spans="1:6">
      <c r="A139" s="3" t="s">
        <v>503</v>
      </c>
      <c r="B139" s="3" t="s">
        <v>444</v>
      </c>
      <c r="C139" s="3" t="s">
        <v>498</v>
      </c>
      <c r="D139" s="3">
        <v>1</v>
      </c>
      <c r="E139" s="3" t="s">
        <v>135</v>
      </c>
      <c r="F139" s="3" t="s">
        <v>444</v>
      </c>
    </row>
    <row r="140" customHeight="1" spans="1:6">
      <c r="A140" s="3" t="s">
        <v>503</v>
      </c>
      <c r="B140" s="3" t="s">
        <v>446</v>
      </c>
      <c r="C140" s="3" t="s">
        <v>498</v>
      </c>
      <c r="D140" s="3">
        <v>1</v>
      </c>
      <c r="E140" s="3" t="s">
        <v>135</v>
      </c>
      <c r="F140" s="3" t="s">
        <v>446</v>
      </c>
    </row>
    <row r="141" customHeight="1" spans="1:6">
      <c r="A141" s="3" t="s">
        <v>503</v>
      </c>
      <c r="B141" s="3" t="s">
        <v>461</v>
      </c>
      <c r="C141" s="3" t="s">
        <v>445</v>
      </c>
      <c r="D141" s="3">
        <v>1</v>
      </c>
      <c r="E141" s="3" t="s">
        <v>135</v>
      </c>
      <c r="F141" s="4"/>
    </row>
    <row r="142" customHeight="1" spans="1:6">
      <c r="A142" s="3" t="s">
        <v>503</v>
      </c>
      <c r="B142" s="3" t="s">
        <v>461</v>
      </c>
      <c r="C142" s="3" t="s">
        <v>445</v>
      </c>
      <c r="D142" s="3">
        <v>1</v>
      </c>
      <c r="E142" s="3" t="s">
        <v>135</v>
      </c>
      <c r="F142" s="4"/>
    </row>
    <row r="143" customHeight="1" spans="1:6">
      <c r="A143" s="3" t="s">
        <v>503</v>
      </c>
      <c r="B143" s="3" t="s">
        <v>464</v>
      </c>
      <c r="C143" s="3" t="s">
        <v>465</v>
      </c>
      <c r="D143" s="3">
        <v>1</v>
      </c>
      <c r="E143" s="3" t="s">
        <v>135</v>
      </c>
      <c r="F143" s="4"/>
    </row>
    <row r="144" customHeight="1" spans="1:6">
      <c r="A144" s="3" t="s">
        <v>503</v>
      </c>
      <c r="B144" s="3" t="s">
        <v>466</v>
      </c>
      <c r="C144" s="3" t="s">
        <v>465</v>
      </c>
      <c r="D144" s="3">
        <v>1</v>
      </c>
      <c r="E144" s="3" t="s">
        <v>135</v>
      </c>
      <c r="F144" s="4"/>
    </row>
    <row r="145" customHeight="1" spans="1:6">
      <c r="A145" s="4" t="s">
        <v>508</v>
      </c>
      <c r="B145" s="3"/>
      <c r="C145" s="4"/>
      <c r="D145" s="4"/>
      <c r="E145" s="4"/>
      <c r="F145" s="4"/>
    </row>
    <row r="146" customHeight="1" spans="1:6">
      <c r="A146" s="3" t="s">
        <v>509</v>
      </c>
      <c r="B146" s="3" t="s">
        <v>446</v>
      </c>
      <c r="C146" s="3" t="s">
        <v>510</v>
      </c>
      <c r="D146" s="3">
        <v>1</v>
      </c>
      <c r="E146" s="3" t="s">
        <v>135</v>
      </c>
      <c r="F146" s="3" t="s">
        <v>446</v>
      </c>
    </row>
    <row r="147" customHeight="1" spans="1:6">
      <c r="A147" s="3" t="s">
        <v>509</v>
      </c>
      <c r="B147" s="3" t="s">
        <v>444</v>
      </c>
      <c r="C147" s="3" t="s">
        <v>510</v>
      </c>
      <c r="D147" s="3">
        <v>1</v>
      </c>
      <c r="E147" s="3" t="s">
        <v>135</v>
      </c>
      <c r="F147" s="3" t="s">
        <v>444</v>
      </c>
    </row>
    <row r="148" customHeight="1" spans="1:6">
      <c r="A148" s="3" t="s">
        <v>509</v>
      </c>
      <c r="B148" s="3" t="s">
        <v>444</v>
      </c>
      <c r="C148" s="3" t="s">
        <v>510</v>
      </c>
      <c r="D148" s="3">
        <v>1</v>
      </c>
      <c r="E148" s="3" t="s">
        <v>135</v>
      </c>
      <c r="F148" s="3" t="s">
        <v>444</v>
      </c>
    </row>
    <row r="149" customHeight="1" spans="1:6">
      <c r="A149" s="3" t="s">
        <v>509</v>
      </c>
      <c r="B149" s="3" t="s">
        <v>444</v>
      </c>
      <c r="C149" s="3" t="s">
        <v>510</v>
      </c>
      <c r="D149" s="3">
        <v>1</v>
      </c>
      <c r="E149" s="3" t="s">
        <v>135</v>
      </c>
      <c r="F149" s="3" t="s">
        <v>444</v>
      </c>
    </row>
    <row r="150" customHeight="1" spans="1:6">
      <c r="A150" s="3" t="s">
        <v>509</v>
      </c>
      <c r="B150" s="3" t="s">
        <v>480</v>
      </c>
      <c r="C150" s="4"/>
      <c r="D150" s="3">
        <v>1</v>
      </c>
      <c r="E150" s="3" t="s">
        <v>157</v>
      </c>
      <c r="F150" s="4"/>
    </row>
    <row r="151" customHeight="1" spans="1:6">
      <c r="A151" s="3" t="s">
        <v>509</v>
      </c>
      <c r="B151" s="3" t="s">
        <v>474</v>
      </c>
      <c r="C151" s="4"/>
      <c r="D151" s="3">
        <v>1</v>
      </c>
      <c r="E151" s="3" t="s">
        <v>228</v>
      </c>
      <c r="F151" s="3" t="s">
        <v>474</v>
      </c>
    </row>
    <row r="152" customHeight="1" spans="1:6">
      <c r="A152" s="3" t="s">
        <v>509</v>
      </c>
      <c r="B152" s="3" t="s">
        <v>449</v>
      </c>
      <c r="C152" s="3" t="s">
        <v>450</v>
      </c>
      <c r="D152" s="3">
        <v>1</v>
      </c>
      <c r="E152" s="3" t="s">
        <v>122</v>
      </c>
      <c r="F152" s="3" t="s">
        <v>504</v>
      </c>
    </row>
    <row r="153" customHeight="1" spans="1:6">
      <c r="A153" s="3" t="s">
        <v>509</v>
      </c>
      <c r="B153" s="3" t="s">
        <v>476</v>
      </c>
      <c r="C153" s="4"/>
      <c r="D153" s="3">
        <v>1</v>
      </c>
      <c r="E153" s="3" t="s">
        <v>228</v>
      </c>
      <c r="F153" s="4"/>
    </row>
    <row r="154" customHeight="1" spans="1:6">
      <c r="A154" s="3" t="s">
        <v>509</v>
      </c>
      <c r="B154" s="3" t="s">
        <v>459</v>
      </c>
      <c r="C154" s="4"/>
      <c r="D154" s="3">
        <v>1</v>
      </c>
      <c r="E154" s="3" t="s">
        <v>228</v>
      </c>
      <c r="F154" s="3" t="s">
        <v>511</v>
      </c>
    </row>
    <row r="155" customHeight="1" spans="1:6">
      <c r="A155" s="3" t="s">
        <v>509</v>
      </c>
      <c r="B155" s="3" t="s">
        <v>455</v>
      </c>
      <c r="C155" s="4"/>
      <c r="D155" s="3">
        <v>1</v>
      </c>
      <c r="E155" s="3" t="s">
        <v>228</v>
      </c>
      <c r="F155" s="3" t="s">
        <v>512</v>
      </c>
    </row>
    <row r="156" customHeight="1" spans="1:6">
      <c r="A156" s="3" t="s">
        <v>509</v>
      </c>
      <c r="B156" s="3" t="s">
        <v>489</v>
      </c>
      <c r="C156" s="4"/>
      <c r="D156" s="3">
        <v>1</v>
      </c>
      <c r="E156" s="3" t="s">
        <v>122</v>
      </c>
      <c r="F156" s="3" t="s">
        <v>490</v>
      </c>
    </row>
    <row r="157" customHeight="1" spans="1:6">
      <c r="A157" s="3" t="s">
        <v>509</v>
      </c>
      <c r="B157" s="3" t="s">
        <v>513</v>
      </c>
      <c r="C157" s="4"/>
      <c r="D157" s="3">
        <v>1</v>
      </c>
      <c r="E157" s="3" t="s">
        <v>506</v>
      </c>
      <c r="F157" s="3" t="s">
        <v>507</v>
      </c>
    </row>
    <row r="158" customHeight="1" spans="1:6">
      <c r="A158" s="3" t="s">
        <v>509</v>
      </c>
      <c r="B158" s="3" t="s">
        <v>447</v>
      </c>
      <c r="C158" s="3" t="s">
        <v>445</v>
      </c>
      <c r="D158" s="3">
        <v>1</v>
      </c>
      <c r="E158" s="3" t="s">
        <v>135</v>
      </c>
      <c r="F158" s="4"/>
    </row>
    <row r="159" customHeight="1" spans="1:6">
      <c r="A159" s="3" t="s">
        <v>509</v>
      </c>
      <c r="B159" s="3" t="s">
        <v>448</v>
      </c>
      <c r="C159" s="3" t="s">
        <v>445</v>
      </c>
      <c r="D159" s="3">
        <v>1</v>
      </c>
      <c r="E159" s="3" t="s">
        <v>135</v>
      </c>
      <c r="F159" s="3" t="s">
        <v>514</v>
      </c>
    </row>
    <row r="160" customHeight="1" spans="1:6">
      <c r="A160" s="3" t="s">
        <v>509</v>
      </c>
      <c r="B160" s="3" t="s">
        <v>460</v>
      </c>
      <c r="C160" s="3" t="s">
        <v>445</v>
      </c>
      <c r="D160" s="3">
        <v>1</v>
      </c>
      <c r="E160" s="3" t="s">
        <v>135</v>
      </c>
      <c r="F160" s="4"/>
    </row>
    <row r="161" customHeight="1" spans="1:6">
      <c r="A161" s="3" t="s">
        <v>509</v>
      </c>
      <c r="B161" s="3" t="s">
        <v>461</v>
      </c>
      <c r="C161" s="3" t="s">
        <v>445</v>
      </c>
      <c r="D161" s="3">
        <v>1</v>
      </c>
      <c r="E161" s="3" t="s">
        <v>135</v>
      </c>
      <c r="F161" s="4"/>
    </row>
    <row r="162" customHeight="1" spans="1:6">
      <c r="A162" s="3" t="s">
        <v>509</v>
      </c>
      <c r="B162" s="3" t="s">
        <v>461</v>
      </c>
      <c r="C162" s="3" t="s">
        <v>445</v>
      </c>
      <c r="D162" s="3">
        <v>1</v>
      </c>
      <c r="E162" s="3" t="s">
        <v>135</v>
      </c>
      <c r="F162" s="4"/>
    </row>
    <row r="163" customHeight="1" spans="1:6">
      <c r="A163" s="3" t="s">
        <v>509</v>
      </c>
      <c r="B163" s="3" t="s">
        <v>477</v>
      </c>
      <c r="C163" s="4"/>
      <c r="D163" s="3">
        <v>1</v>
      </c>
      <c r="E163" s="3" t="s">
        <v>228</v>
      </c>
      <c r="F163" s="3"/>
    </row>
    <row r="164" customHeight="1" spans="1:6">
      <c r="A164" s="3" t="s">
        <v>509</v>
      </c>
      <c r="B164" s="3" t="s">
        <v>464</v>
      </c>
      <c r="C164" s="3" t="s">
        <v>465</v>
      </c>
      <c r="D164" s="3">
        <v>1</v>
      </c>
      <c r="E164" s="3" t="s">
        <v>135</v>
      </c>
      <c r="F164" s="4"/>
    </row>
    <row r="165" customHeight="1" spans="1:6">
      <c r="A165" s="3" t="s">
        <v>509</v>
      </c>
      <c r="B165" s="3" t="s">
        <v>466</v>
      </c>
      <c r="C165" s="3" t="s">
        <v>465</v>
      </c>
      <c r="D165" s="3">
        <v>1</v>
      </c>
      <c r="E165" s="3" t="s">
        <v>135</v>
      </c>
      <c r="F165" s="4"/>
    </row>
    <row r="166" customHeight="1" spans="1:6">
      <c r="A166" s="4" t="s">
        <v>515</v>
      </c>
      <c r="B166" s="3"/>
      <c r="C166" s="4"/>
      <c r="D166" s="4"/>
      <c r="E166" s="4"/>
      <c r="F166" s="4"/>
    </row>
    <row r="167" customHeight="1" spans="1:6">
      <c r="A167" s="3" t="s">
        <v>516</v>
      </c>
      <c r="B167" s="3" t="s">
        <v>446</v>
      </c>
      <c r="C167" s="3" t="s">
        <v>445</v>
      </c>
      <c r="D167" s="3">
        <v>1</v>
      </c>
      <c r="E167" s="3" t="s">
        <v>135</v>
      </c>
      <c r="F167" s="3" t="s">
        <v>446</v>
      </c>
    </row>
    <row r="168" customHeight="1" spans="1:6">
      <c r="A168" s="3" t="s">
        <v>516</v>
      </c>
      <c r="B168" s="3" t="s">
        <v>444</v>
      </c>
      <c r="C168" s="3" t="s">
        <v>445</v>
      </c>
      <c r="D168" s="3">
        <v>1</v>
      </c>
      <c r="E168" s="3" t="s">
        <v>135</v>
      </c>
      <c r="F168" s="3" t="s">
        <v>444</v>
      </c>
    </row>
    <row r="169" customHeight="1" spans="1:6">
      <c r="A169" s="3" t="s">
        <v>516</v>
      </c>
      <c r="B169" s="3" t="s">
        <v>444</v>
      </c>
      <c r="C169" s="3" t="s">
        <v>445</v>
      </c>
      <c r="D169" s="3">
        <v>1</v>
      </c>
      <c r="E169" s="3" t="s">
        <v>135</v>
      </c>
      <c r="F169" s="3" t="s">
        <v>444</v>
      </c>
    </row>
    <row r="170" customHeight="1" spans="1:6">
      <c r="A170" s="3" t="s">
        <v>516</v>
      </c>
      <c r="B170" s="3" t="s">
        <v>444</v>
      </c>
      <c r="C170" s="3" t="s">
        <v>445</v>
      </c>
      <c r="D170" s="3">
        <v>1</v>
      </c>
      <c r="E170" s="3" t="s">
        <v>135</v>
      </c>
      <c r="F170" s="3" t="s">
        <v>444</v>
      </c>
    </row>
    <row r="171" customHeight="1" spans="1:6">
      <c r="A171" s="3" t="s">
        <v>516</v>
      </c>
      <c r="B171" s="3" t="s">
        <v>448</v>
      </c>
      <c r="C171" s="3" t="s">
        <v>445</v>
      </c>
      <c r="D171" s="3">
        <v>1</v>
      </c>
      <c r="E171" s="3" t="s">
        <v>135</v>
      </c>
      <c r="F171" s="4"/>
    </row>
    <row r="172" customHeight="1" spans="1:6">
      <c r="A172" s="3" t="s">
        <v>516</v>
      </c>
      <c r="B172" s="3" t="s">
        <v>447</v>
      </c>
      <c r="C172" s="3" t="s">
        <v>445</v>
      </c>
      <c r="D172" s="3">
        <v>1</v>
      </c>
      <c r="E172" s="3" t="s">
        <v>135</v>
      </c>
      <c r="F172" s="4"/>
    </row>
    <row r="173" customHeight="1" spans="1:6">
      <c r="A173" s="3" t="s">
        <v>516</v>
      </c>
      <c r="B173" s="3" t="s">
        <v>460</v>
      </c>
      <c r="C173" s="3" t="s">
        <v>445</v>
      </c>
      <c r="D173" s="3">
        <v>1</v>
      </c>
      <c r="E173" s="3" t="s">
        <v>135</v>
      </c>
      <c r="F173" s="4"/>
    </row>
    <row r="174" customHeight="1" spans="1:6">
      <c r="A174" s="3" t="s">
        <v>516</v>
      </c>
      <c r="B174" s="3" t="s">
        <v>517</v>
      </c>
      <c r="C174" s="3" t="s">
        <v>450</v>
      </c>
      <c r="D174" s="3">
        <v>1</v>
      </c>
      <c r="E174" s="3" t="s">
        <v>122</v>
      </c>
      <c r="F174" s="3" t="s">
        <v>518</v>
      </c>
    </row>
    <row r="175" customHeight="1" spans="1:6">
      <c r="A175" s="3" t="s">
        <v>516</v>
      </c>
      <c r="B175" s="3" t="s">
        <v>476</v>
      </c>
      <c r="C175" s="4"/>
      <c r="D175" s="3">
        <v>1</v>
      </c>
      <c r="E175" s="3" t="s">
        <v>228</v>
      </c>
      <c r="F175" s="4"/>
    </row>
    <row r="176" customHeight="1" spans="1:6">
      <c r="A176" s="3" t="s">
        <v>516</v>
      </c>
      <c r="B176" s="3" t="s">
        <v>459</v>
      </c>
      <c r="C176" s="4"/>
      <c r="D176" s="3">
        <v>1</v>
      </c>
      <c r="E176" s="3" t="s">
        <v>228</v>
      </c>
      <c r="F176" s="4"/>
    </row>
    <row r="177" customHeight="1" spans="1:6">
      <c r="A177" s="3" t="s">
        <v>516</v>
      </c>
      <c r="B177" s="3" t="s">
        <v>455</v>
      </c>
      <c r="C177" s="4"/>
      <c r="D177" s="3">
        <v>1</v>
      </c>
      <c r="E177" s="3" t="s">
        <v>228</v>
      </c>
      <c r="F177" s="3" t="s">
        <v>456</v>
      </c>
    </row>
    <row r="178" customHeight="1" spans="1:6">
      <c r="A178" s="3" t="s">
        <v>516</v>
      </c>
      <c r="B178" s="3" t="s">
        <v>489</v>
      </c>
      <c r="C178" s="4"/>
      <c r="D178" s="3">
        <v>1</v>
      </c>
      <c r="E178" s="3" t="s">
        <v>122</v>
      </c>
      <c r="F178" s="3" t="s">
        <v>490</v>
      </c>
    </row>
    <row r="179" customHeight="1" spans="1:6">
      <c r="A179" s="3" t="s">
        <v>516</v>
      </c>
      <c r="B179" s="3" t="s">
        <v>519</v>
      </c>
      <c r="C179" s="4"/>
      <c r="D179" s="3">
        <v>1</v>
      </c>
      <c r="E179" s="3" t="s">
        <v>506</v>
      </c>
      <c r="F179" s="3" t="s">
        <v>507</v>
      </c>
    </row>
    <row r="180" customHeight="1" spans="1:6">
      <c r="A180" s="3" t="s">
        <v>516</v>
      </c>
      <c r="B180" s="3" t="s">
        <v>495</v>
      </c>
      <c r="C180" s="4"/>
      <c r="D180" s="3">
        <v>1</v>
      </c>
      <c r="E180" s="3" t="s">
        <v>157</v>
      </c>
      <c r="F180" s="3" t="s">
        <v>496</v>
      </c>
    </row>
    <row r="181" customHeight="1" spans="1:6">
      <c r="A181" s="3" t="s">
        <v>516</v>
      </c>
      <c r="B181" s="3" t="s">
        <v>474</v>
      </c>
      <c r="C181" s="4"/>
      <c r="D181" s="3">
        <v>1</v>
      </c>
      <c r="E181" s="3" t="s">
        <v>228</v>
      </c>
      <c r="F181" s="3" t="s">
        <v>474</v>
      </c>
    </row>
    <row r="182" customHeight="1" spans="1:6">
      <c r="A182" s="3" t="s">
        <v>516</v>
      </c>
      <c r="B182" s="3" t="s">
        <v>461</v>
      </c>
      <c r="C182" s="3" t="s">
        <v>445</v>
      </c>
      <c r="D182" s="3">
        <v>1</v>
      </c>
      <c r="E182" s="3" t="s">
        <v>135</v>
      </c>
      <c r="F182" s="4"/>
    </row>
    <row r="183" customHeight="1" spans="1:6">
      <c r="A183" s="3" t="s">
        <v>516</v>
      </c>
      <c r="B183" s="3" t="s">
        <v>461</v>
      </c>
      <c r="C183" s="3" t="s">
        <v>445</v>
      </c>
      <c r="D183" s="3">
        <v>1</v>
      </c>
      <c r="E183" s="3" t="s">
        <v>135</v>
      </c>
      <c r="F183" s="4"/>
    </row>
    <row r="184" customHeight="1" spans="1:6">
      <c r="A184" s="5" t="s">
        <v>516</v>
      </c>
      <c r="B184" s="3" t="s">
        <v>464</v>
      </c>
      <c r="C184" s="3" t="s">
        <v>465</v>
      </c>
      <c r="D184" s="3">
        <v>1</v>
      </c>
      <c r="E184" s="3" t="s">
        <v>135</v>
      </c>
      <c r="F184" s="6"/>
    </row>
    <row r="185" customHeight="1" spans="1:6">
      <c r="A185" s="5" t="s">
        <v>516</v>
      </c>
      <c r="B185" s="3" t="s">
        <v>466</v>
      </c>
      <c r="C185" s="3" t="s">
        <v>465</v>
      </c>
      <c r="D185" s="3">
        <v>1</v>
      </c>
      <c r="E185" s="3" t="s">
        <v>135</v>
      </c>
      <c r="F185" s="6"/>
    </row>
    <row r="186" customHeight="1" spans="1:6">
      <c r="A186" s="4" t="s">
        <v>520</v>
      </c>
      <c r="B186" s="3"/>
      <c r="C186" s="4"/>
      <c r="D186" s="4"/>
      <c r="E186" s="4"/>
      <c r="F186" s="4"/>
    </row>
    <row r="187" customHeight="1" spans="1:6">
      <c r="A187" s="7" t="s">
        <v>312</v>
      </c>
      <c r="B187" s="8"/>
      <c r="C187" s="4"/>
      <c r="D187" s="4"/>
      <c r="E187" s="4"/>
      <c r="F187" s="9"/>
    </row>
  </sheetData>
  <mergeCells count="7">
    <mergeCell ref="A1:F1"/>
    <mergeCell ref="A2:A3"/>
    <mergeCell ref="B2:B3"/>
    <mergeCell ref="C2:C3"/>
    <mergeCell ref="D2:D3"/>
    <mergeCell ref="E2:E3"/>
    <mergeCell ref="F2:F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Table 1</vt:lpstr>
      <vt:lpstr>Sheet1</vt:lpstr>
      <vt:lpstr>建设手续费概算支出明细表</vt:lpstr>
      <vt:lpstr>建设手续费实际支出明细表</vt:lpstr>
      <vt:lpstr>主体工程增支明细表</vt:lpstr>
      <vt:lpstr>配套设施明细表</vt:lpstr>
      <vt:lpstr>标的明细表</vt:lpstr>
      <vt:lpstr>资产明细表</vt:lpstr>
      <vt:lpstr>附属物明细表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RPC1</dc:creator>
  <cp:lastModifiedBy>葛晓东</cp:lastModifiedBy>
  <dcterms:created xsi:type="dcterms:W3CDTF">2015-01-15T16:55:00Z</dcterms:created>
  <dcterms:modified xsi:type="dcterms:W3CDTF">2025-09-19T08:36:39Z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CD6B44891B4B4AA4AD98864CC07E4F18_13</vt:lpwstr>
  </property>
</Properties>
</file>